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/>
  </bookViews>
  <sheets>
    <sheet name="سجل الرصد " sheetId="1" r:id="rId1"/>
  </sheets>
  <definedNames>
    <definedName name="_xlnm._FilterDatabase" localSheetId="0" hidden="1">'سجل الرصد '!$A$11:$AS$11</definedName>
    <definedName name="_xlnm.Print_Area" localSheetId="0">'سجل الرصد '!$A$1:$AS$47</definedName>
  </definedNames>
  <calcPr calcId="124519"/>
</workbook>
</file>

<file path=xl/calcChain.xml><?xml version="1.0" encoding="utf-8"?>
<calcChain xmlns="http://schemas.openxmlformats.org/spreadsheetml/2006/main">
  <c r="L12" i="1"/>
  <c r="M12" s="1"/>
  <c r="Q12"/>
  <c r="R12" s="1"/>
  <c r="V12"/>
  <c r="W12" s="1"/>
  <c r="AD12"/>
  <c r="AE12" s="1"/>
  <c r="AI12"/>
  <c r="AJ12" s="1"/>
  <c r="AN12"/>
  <c r="AO12" s="1"/>
  <c r="L13"/>
  <c r="M13" s="1"/>
  <c r="Q13"/>
  <c r="R13" s="1"/>
  <c r="V13"/>
  <c r="W13" s="1"/>
  <c r="AD13"/>
  <c r="AE13" s="1"/>
  <c r="AI13"/>
  <c r="AJ13" s="1"/>
  <c r="AN13"/>
  <c r="AO13" s="1"/>
  <c r="L14"/>
  <c r="M14" s="1"/>
  <c r="Q14"/>
  <c r="R14" s="1"/>
  <c r="V14"/>
  <c r="W14" s="1"/>
  <c r="AD14"/>
  <c r="AE14" s="1"/>
  <c r="AI14"/>
  <c r="AJ14" s="1"/>
  <c r="AN14"/>
  <c r="AO14" s="1"/>
  <c r="L15"/>
  <c r="M15" s="1"/>
  <c r="Q15"/>
  <c r="R15" s="1"/>
  <c r="V15"/>
  <c r="W15" s="1"/>
  <c r="AD15"/>
  <c r="AE15" s="1"/>
  <c r="AI15"/>
  <c r="AJ15" s="1"/>
  <c r="AN15"/>
  <c r="AO15" s="1"/>
  <c r="L16"/>
  <c r="M16" s="1"/>
  <c r="Q16"/>
  <c r="R16" s="1"/>
  <c r="V16"/>
  <c r="W16" s="1"/>
  <c r="AD16"/>
  <c r="AE16" s="1"/>
  <c r="AI16"/>
  <c r="AJ16" s="1"/>
  <c r="AN16"/>
  <c r="AO16" s="1"/>
  <c r="L17"/>
  <c r="M17" s="1"/>
  <c r="Q17"/>
  <c r="R17" s="1"/>
  <c r="V17"/>
  <c r="W17" s="1"/>
  <c r="AD17"/>
  <c r="AE17" s="1"/>
  <c r="AI17"/>
  <c r="AJ17" s="1"/>
  <c r="AN17"/>
  <c r="AO17" s="1"/>
  <c r="L18"/>
  <c r="M18" s="1"/>
  <c r="Q18"/>
  <c r="R18" s="1"/>
  <c r="V18"/>
  <c r="W18" s="1"/>
  <c r="AD18"/>
  <c r="AE18" s="1"/>
  <c r="AI18"/>
  <c r="AJ18" s="1"/>
  <c r="AN18"/>
  <c r="AO18" s="1"/>
  <c r="L19"/>
  <c r="M19" s="1"/>
  <c r="Q19"/>
  <c r="R19" s="1"/>
  <c r="V19"/>
  <c r="W19" s="1"/>
  <c r="AD19"/>
  <c r="AE19" s="1"/>
  <c r="AI19"/>
  <c r="AJ19" s="1"/>
  <c r="AN19"/>
  <c r="AO19" s="1"/>
  <c r="L20"/>
  <c r="M20" s="1"/>
  <c r="Q20"/>
  <c r="R20" s="1"/>
  <c r="V20"/>
  <c r="W20" s="1"/>
  <c r="AD20"/>
  <c r="AE20" s="1"/>
  <c r="AI20"/>
  <c r="AJ20" s="1"/>
  <c r="AN20"/>
  <c r="AO20" s="1"/>
  <c r="L21"/>
  <c r="M21" s="1"/>
  <c r="Q21"/>
  <c r="R21" s="1"/>
  <c r="V21"/>
  <c r="W21" s="1"/>
  <c r="AD21"/>
  <c r="AE21" s="1"/>
  <c r="AI21"/>
  <c r="AJ21" s="1"/>
  <c r="AN21"/>
  <c r="AO21" s="1"/>
  <c r="L22"/>
  <c r="M22" s="1"/>
  <c r="Q22"/>
  <c r="R22" s="1"/>
  <c r="V22"/>
  <c r="W22" s="1"/>
  <c r="AD22"/>
  <c r="AE22" s="1"/>
  <c r="AI22"/>
  <c r="AJ22" s="1"/>
  <c r="AN22"/>
  <c r="AO22" s="1"/>
  <c r="L23"/>
  <c r="M23" s="1"/>
  <c r="Q23"/>
  <c r="R23" s="1"/>
  <c r="V23"/>
  <c r="W23" s="1"/>
  <c r="AD23"/>
  <c r="AE23" s="1"/>
  <c r="AI23"/>
  <c r="AJ23" s="1"/>
  <c r="AN23"/>
  <c r="AO23" s="1"/>
  <c r="L24"/>
  <c r="M24" s="1"/>
  <c r="Q24"/>
  <c r="R24" s="1"/>
  <c r="V24"/>
  <c r="W24" s="1"/>
  <c r="AD24"/>
  <c r="AE24" s="1"/>
  <c r="AI24"/>
  <c r="AJ24" s="1"/>
  <c r="AN24"/>
  <c r="AO24" s="1"/>
  <c r="L25"/>
  <c r="M25" s="1"/>
  <c r="Q25"/>
  <c r="R25" s="1"/>
  <c r="V25"/>
  <c r="W25" s="1"/>
  <c r="AD25"/>
  <c r="AE25" s="1"/>
  <c r="AI25"/>
  <c r="AJ25" s="1"/>
  <c r="AN25"/>
  <c r="AO25" s="1"/>
  <c r="L26"/>
  <c r="M26" s="1"/>
  <c r="Q26"/>
  <c r="R26" s="1"/>
  <c r="V26"/>
  <c r="W26" s="1"/>
  <c r="AD26"/>
  <c r="AE26" s="1"/>
  <c r="AI26"/>
  <c r="AJ26" s="1"/>
  <c r="AN26"/>
  <c r="AO26" s="1"/>
  <c r="L27"/>
  <c r="M27" s="1"/>
  <c r="Q27"/>
  <c r="R27" s="1"/>
  <c r="V27"/>
  <c r="W27" s="1"/>
  <c r="AD27"/>
  <c r="AE27" s="1"/>
  <c r="AI27"/>
  <c r="AJ27" s="1"/>
  <c r="AN27"/>
  <c r="AO27" s="1"/>
  <c r="L28"/>
  <c r="M28" s="1"/>
  <c r="Q28"/>
  <c r="R28" s="1"/>
  <c r="V28"/>
  <c r="W28" s="1"/>
  <c r="AD28"/>
  <c r="AE28" s="1"/>
  <c r="AI28"/>
  <c r="AJ28" s="1"/>
  <c r="AN28"/>
  <c r="AO28" s="1"/>
  <c r="L29"/>
  <c r="M29" s="1"/>
  <c r="Q29"/>
  <c r="R29" s="1"/>
  <c r="V29"/>
  <c r="W29" s="1"/>
  <c r="AD29"/>
  <c r="AE29" s="1"/>
  <c r="AI29"/>
  <c r="AJ29" s="1"/>
  <c r="AN29"/>
  <c r="AO29" s="1"/>
  <c r="L30"/>
  <c r="M30" s="1"/>
  <c r="Q30"/>
  <c r="R30" s="1"/>
  <c r="V30"/>
  <c r="W30" s="1"/>
  <c r="AD30"/>
  <c r="AE30" s="1"/>
  <c r="AI30"/>
  <c r="AJ30" s="1"/>
  <c r="AN30"/>
  <c r="AO30" s="1"/>
  <c r="L31"/>
  <c r="M31" s="1"/>
  <c r="Q31"/>
  <c r="R31" s="1"/>
  <c r="V31"/>
  <c r="W31" s="1"/>
  <c r="AD31"/>
  <c r="AE31" s="1"/>
  <c r="AI31"/>
  <c r="AJ31" s="1"/>
  <c r="AN31"/>
  <c r="AO31" s="1"/>
  <c r="L32"/>
  <c r="M32" s="1"/>
  <c r="Q32"/>
  <c r="R32" s="1"/>
  <c r="V32"/>
  <c r="W32" s="1"/>
  <c r="AD32"/>
  <c r="AE32" s="1"/>
  <c r="AI32"/>
  <c r="AJ32" s="1"/>
  <c r="AN32"/>
  <c r="AO32" s="1"/>
  <c r="L33"/>
  <c r="M33" s="1"/>
  <c r="Q33"/>
  <c r="R33" s="1"/>
  <c r="V33"/>
  <c r="W33" s="1"/>
  <c r="AD33"/>
  <c r="AE33" s="1"/>
  <c r="AI33"/>
  <c r="AJ33" s="1"/>
  <c r="AN33"/>
  <c r="AO33" s="1"/>
  <c r="L34"/>
  <c r="M34" s="1"/>
  <c r="Q34"/>
  <c r="R34" s="1"/>
  <c r="V34"/>
  <c r="W34" s="1"/>
  <c r="AD34"/>
  <c r="AE34" s="1"/>
  <c r="AI34"/>
  <c r="AJ34" s="1"/>
  <c r="AN34"/>
  <c r="AO34" s="1"/>
  <c r="L35"/>
  <c r="M35" s="1"/>
  <c r="Q35"/>
  <c r="R35" s="1"/>
  <c r="V35"/>
  <c r="W35" s="1"/>
  <c r="AD35"/>
  <c r="AE35" s="1"/>
  <c r="AI35"/>
  <c r="AJ35" s="1"/>
  <c r="AN35"/>
  <c r="AO35" s="1"/>
  <c r="L36"/>
  <c r="M36" s="1"/>
  <c r="Q36"/>
  <c r="R36" s="1"/>
  <c r="V36"/>
  <c r="W36" s="1"/>
  <c r="AD36"/>
  <c r="AE36" s="1"/>
  <c r="AI36"/>
  <c r="AJ36" s="1"/>
  <c r="AN36"/>
  <c r="AO36" s="1"/>
  <c r="L37"/>
  <c r="M37" s="1"/>
  <c r="Q37"/>
  <c r="R37" s="1"/>
  <c r="V37"/>
  <c r="W37" s="1"/>
  <c r="AD37"/>
  <c r="AE37" s="1"/>
  <c r="AI37"/>
  <c r="AJ37" s="1"/>
  <c r="AN37"/>
  <c r="AO37" s="1"/>
  <c r="L38"/>
  <c r="M38" s="1"/>
  <c r="Q38"/>
  <c r="R38" s="1"/>
  <c r="V38"/>
  <c r="W38" s="1"/>
  <c r="AD38"/>
  <c r="AE38" s="1"/>
  <c r="AI38"/>
  <c r="AJ38" s="1"/>
  <c r="AN38"/>
  <c r="AO38" s="1"/>
  <c r="L39"/>
  <c r="M39" s="1"/>
  <c r="Q39"/>
  <c r="R39" s="1"/>
  <c r="V39"/>
  <c r="W39" s="1"/>
  <c r="AD39"/>
  <c r="AE39" s="1"/>
  <c r="AI39"/>
  <c r="AJ39" s="1"/>
  <c r="AN39"/>
  <c r="AO39" s="1"/>
  <c r="L40"/>
  <c r="M40" s="1"/>
  <c r="Q40"/>
  <c r="R40" s="1"/>
  <c r="V40"/>
  <c r="W40" s="1"/>
  <c r="AD40"/>
  <c r="AE40" s="1"/>
  <c r="AI40"/>
  <c r="AJ40" s="1"/>
  <c r="AN40"/>
  <c r="AO40" s="1"/>
  <c r="L41"/>
  <c r="M41" s="1"/>
  <c r="Q41"/>
  <c r="R41" s="1"/>
  <c r="V41"/>
  <c r="W41" s="1"/>
  <c r="AD41"/>
  <c r="AE41" s="1"/>
  <c r="AI41"/>
  <c r="AJ41" s="1"/>
  <c r="AN41"/>
  <c r="AO41" s="1"/>
  <c r="L42"/>
  <c r="M42" s="1"/>
  <c r="Q42"/>
  <c r="R42" s="1"/>
  <c r="V42"/>
  <c r="W42" s="1"/>
  <c r="AD42"/>
  <c r="AE42" s="1"/>
  <c r="AI42"/>
  <c r="AJ42" s="1"/>
  <c r="AN42"/>
  <c r="AO42" s="1"/>
  <c r="L43"/>
  <c r="M43" s="1"/>
  <c r="Q43"/>
  <c r="R43" s="1"/>
  <c r="V43"/>
  <c r="W43" s="1"/>
  <c r="AD43"/>
  <c r="AE43" s="1"/>
  <c r="AI43"/>
  <c r="AJ43" s="1"/>
  <c r="AN43"/>
  <c r="AO43" s="1"/>
  <c r="L44"/>
  <c r="M44" s="1"/>
  <c r="Q44"/>
  <c r="R44" s="1"/>
  <c r="V44"/>
  <c r="W44" s="1"/>
  <c r="AD44"/>
  <c r="AE44" s="1"/>
  <c r="AI44"/>
  <c r="AJ44" s="1"/>
  <c r="AN44"/>
  <c r="AO44" s="1"/>
  <c r="L45"/>
  <c r="M45" s="1"/>
  <c r="Q45"/>
  <c r="R45" s="1"/>
  <c r="V45"/>
  <c r="W45" s="1"/>
  <c r="AD45"/>
  <c r="AE45" s="1"/>
  <c r="AI45"/>
  <c r="AJ45" s="1"/>
  <c r="AN45"/>
  <c r="AO45" s="1"/>
  <c r="L46"/>
  <c r="M46" s="1"/>
  <c r="Q46"/>
  <c r="R46" s="1"/>
  <c r="V46"/>
  <c r="W46" s="1"/>
  <c r="AD46"/>
  <c r="AE46" s="1"/>
  <c r="AI46"/>
  <c r="AJ46" s="1"/>
  <c r="AN46"/>
  <c r="AO46" s="1"/>
  <c r="L47"/>
  <c r="M47" s="1"/>
  <c r="Q47"/>
  <c r="R47" s="1"/>
  <c r="V47"/>
  <c r="W47" s="1"/>
  <c r="AD47"/>
  <c r="AE47" s="1"/>
  <c r="AI47"/>
  <c r="AJ47" s="1"/>
  <c r="AN47"/>
  <c r="AO47" s="1"/>
  <c r="X18" l="1"/>
  <c r="AP18"/>
  <c r="AR18" s="1"/>
  <c r="X47"/>
  <c r="AP46"/>
  <c r="AR46" s="1"/>
  <c r="X45"/>
  <c r="AP44"/>
  <c r="AR44" s="1"/>
  <c r="AP42"/>
  <c r="AR42" s="1"/>
  <c r="X41"/>
  <c r="AP38"/>
  <c r="AR38" s="1"/>
  <c r="X37"/>
  <c r="AP34"/>
  <c r="AR34" s="1"/>
  <c r="X33"/>
  <c r="AP30"/>
  <c r="AR30" s="1"/>
  <c r="X29"/>
  <c r="X24"/>
  <c r="AP21"/>
  <c r="AR21" s="1"/>
  <c r="AP47"/>
  <c r="AR47" s="1"/>
  <c r="X46"/>
  <c r="AP45"/>
  <c r="AR45" s="1"/>
  <c r="X44"/>
  <c r="X43"/>
  <c r="AP40"/>
  <c r="AR40" s="1"/>
  <c r="X39"/>
  <c r="AP36"/>
  <c r="AR36" s="1"/>
  <c r="X35"/>
  <c r="AP32"/>
  <c r="AR32" s="1"/>
  <c r="X31"/>
  <c r="AP28"/>
  <c r="AR28" s="1"/>
  <c r="AP25"/>
  <c r="AR25" s="1"/>
  <c r="X20"/>
  <c r="AP17"/>
  <c r="AR17" s="1"/>
  <c r="AP16"/>
  <c r="AR16" s="1"/>
  <c r="AP15"/>
  <c r="AR15" s="1"/>
  <c r="AP14"/>
  <c r="AR14" s="1"/>
  <c r="AP13"/>
  <c r="AR13" s="1"/>
  <c r="AP12"/>
  <c r="AR12" s="1"/>
  <c r="AP43"/>
  <c r="AR43" s="1"/>
  <c r="X42"/>
  <c r="AP41"/>
  <c r="AR41" s="1"/>
  <c r="X40"/>
  <c r="AP39"/>
  <c r="AR39" s="1"/>
  <c r="X38"/>
  <c r="AP37"/>
  <c r="AR37" s="1"/>
  <c r="X36"/>
  <c r="AP35"/>
  <c r="AR35" s="1"/>
  <c r="X34"/>
  <c r="AP33"/>
  <c r="AR33" s="1"/>
  <c r="X32"/>
  <c r="AP31"/>
  <c r="AR31" s="1"/>
  <c r="X30"/>
  <c r="AP29"/>
  <c r="AR29" s="1"/>
  <c r="X28"/>
  <c r="AP27"/>
  <c r="AR27" s="1"/>
  <c r="X26"/>
  <c r="AP23"/>
  <c r="AR23" s="1"/>
  <c r="X22"/>
  <c r="X19"/>
  <c r="Z18"/>
  <c r="X27"/>
  <c r="AP26"/>
  <c r="AR26" s="1"/>
  <c r="X25"/>
  <c r="AP24"/>
  <c r="AR24" s="1"/>
  <c r="X23"/>
  <c r="AP22"/>
  <c r="AR22" s="1"/>
  <c r="X21"/>
  <c r="AP20"/>
  <c r="AR20" s="1"/>
  <c r="AP19"/>
  <c r="AR19" s="1"/>
  <c r="X17"/>
  <c r="X16"/>
  <c r="X15"/>
  <c r="X14"/>
  <c r="X13"/>
  <c r="X12"/>
  <c r="AS18" l="1"/>
  <c r="Z14"/>
  <c r="AS14"/>
  <c r="AS21"/>
  <c r="Z21"/>
  <c r="AS23"/>
  <c r="Z23"/>
  <c r="AS27"/>
  <c r="Z27"/>
  <c r="AS31"/>
  <c r="Z31"/>
  <c r="AS35"/>
  <c r="Z35"/>
  <c r="AS39"/>
  <c r="Z39"/>
  <c r="AS43"/>
  <c r="Z43"/>
  <c r="AS29"/>
  <c r="Z29"/>
  <c r="AS33"/>
  <c r="Z33"/>
  <c r="AS37"/>
  <c r="Z37"/>
  <c r="AS41"/>
  <c r="Z41"/>
  <c r="AS45"/>
  <c r="Z45"/>
  <c r="AS47"/>
  <c r="Z47"/>
  <c r="Z12"/>
  <c r="AS12"/>
  <c r="Z16"/>
  <c r="AS16"/>
  <c r="AS25"/>
  <c r="Z25"/>
  <c r="Z19"/>
  <c r="AS19"/>
  <c r="Z13"/>
  <c r="AS13"/>
  <c r="Z15"/>
  <c r="AS15"/>
  <c r="Z17"/>
  <c r="AS17"/>
  <c r="AS22"/>
  <c r="Z22"/>
  <c r="AS26"/>
  <c r="Z26"/>
  <c r="AS28"/>
  <c r="Z28"/>
  <c r="AS30"/>
  <c r="Z30"/>
  <c r="AS32"/>
  <c r="Z32"/>
  <c r="AS34"/>
  <c r="Z34"/>
  <c r="AS36"/>
  <c r="Z36"/>
  <c r="AS38"/>
  <c r="Z38"/>
  <c r="AS40"/>
  <c r="Z40"/>
  <c r="AS42"/>
  <c r="Z42"/>
  <c r="AS20"/>
  <c r="Z20"/>
  <c r="AS44"/>
  <c r="Z44"/>
  <c r="AS46"/>
  <c r="Z46"/>
  <c r="AS24"/>
  <c r="Z24"/>
</calcChain>
</file>

<file path=xl/sharedStrings.xml><?xml version="1.0" encoding="utf-8"?>
<sst xmlns="http://schemas.openxmlformats.org/spreadsheetml/2006/main" count="92" uniqueCount="36">
  <si>
    <t>ا</t>
  </si>
  <si>
    <t>مجموع الفصل الثاني</t>
  </si>
  <si>
    <t>إختبار نهاية الفصل الثاني</t>
  </si>
  <si>
    <t>المحصلة الثانية</t>
  </si>
  <si>
    <t>محصلة إبريل</t>
  </si>
  <si>
    <t xml:space="preserve">المجموع  </t>
  </si>
  <si>
    <t xml:space="preserve">تحريري </t>
  </si>
  <si>
    <t xml:space="preserve">شفوي </t>
  </si>
  <si>
    <t xml:space="preserve">واجبات </t>
  </si>
  <si>
    <t>محصلة مارس</t>
  </si>
  <si>
    <t>محصلة فبراير</t>
  </si>
  <si>
    <t>مجموع الفصل الآول</t>
  </si>
  <si>
    <t>إختبار نهاية الفصل الآول</t>
  </si>
  <si>
    <t>المحصلة الاولى</t>
  </si>
  <si>
    <t>محصلة ديسمبر</t>
  </si>
  <si>
    <t>محصلة نوفمبر</t>
  </si>
  <si>
    <t>محصلة اكتوبر</t>
  </si>
  <si>
    <t>المجموع الكلي</t>
  </si>
  <si>
    <t>الفصل الثاني</t>
  </si>
  <si>
    <t>شهر ابريل</t>
  </si>
  <si>
    <t>شهر مارس</t>
  </si>
  <si>
    <t>شهر فبراير</t>
  </si>
  <si>
    <t>شهر ديسمبر</t>
  </si>
  <si>
    <t>شهر نوفمبر</t>
  </si>
  <si>
    <t>شهر اكتوبر</t>
  </si>
  <si>
    <t>الفصل الأول</t>
  </si>
  <si>
    <t>اسم الطالبة رباعياً مع اللقب</t>
  </si>
  <si>
    <t>القرآن الكريم</t>
  </si>
  <si>
    <t>الشعبة</t>
  </si>
  <si>
    <t>حالة القيد</t>
  </si>
  <si>
    <t>مسلسل</t>
  </si>
  <si>
    <t>الرقم السري</t>
  </si>
  <si>
    <t>رقم الجلوس</t>
  </si>
  <si>
    <t>الترقيم للشهادة</t>
  </si>
  <si>
    <t xml:space="preserve">كشف رصد درجات أعمال السنة وامتحان النقل في المرحلة الأساسية للعام  الدراسي   2012ــ2013 م </t>
  </si>
  <si>
    <t xml:space="preserve">مكتب التربية والتعليم بالأمانة </t>
  </si>
</sst>
</file>

<file path=xl/styles.xml><?xml version="1.0" encoding="utf-8"?>
<styleSheet xmlns="http://schemas.openxmlformats.org/spreadsheetml/2006/main">
  <fonts count="23">
    <font>
      <sz val="10"/>
      <name val="Arial"/>
      <charset val="178"/>
    </font>
    <font>
      <b/>
      <sz val="10"/>
      <name val="AL-Mateen"/>
      <charset val="178"/>
    </font>
    <font>
      <sz val="12"/>
      <name val="Arial"/>
      <family val="2"/>
    </font>
    <font>
      <sz val="10"/>
      <name val="Arial"/>
      <family val="2"/>
    </font>
    <font>
      <b/>
      <sz val="12"/>
      <name val="AL-Mateen"/>
      <charset val="178"/>
    </font>
    <font>
      <b/>
      <sz val="12"/>
      <name val="Times New Roman"/>
      <family val="1"/>
      <scheme val="major"/>
    </font>
    <font>
      <b/>
      <sz val="11"/>
      <name val="Times New Roman"/>
      <family val="1"/>
      <scheme val="major"/>
    </font>
    <font>
      <sz val="14"/>
      <color rgb="FF000000"/>
      <name val="AL-Mateen"/>
      <charset val="178"/>
    </font>
    <font>
      <b/>
      <sz val="14"/>
      <name val="Times New Roman"/>
      <family val="1"/>
      <scheme val="major"/>
    </font>
    <font>
      <b/>
      <sz val="14"/>
      <name val="Times New Roman"/>
      <family val="1"/>
    </font>
    <font>
      <b/>
      <sz val="12"/>
      <color rgb="FF000000"/>
      <name val="Times New Roman"/>
      <family val="1"/>
      <scheme val="major"/>
    </font>
    <font>
      <sz val="10"/>
      <name val="AL-Mateen"/>
      <charset val="178"/>
    </font>
    <font>
      <b/>
      <sz val="20"/>
      <name val="AL-Mateen"/>
      <charset val="178"/>
    </font>
    <font>
      <b/>
      <sz val="14"/>
      <name val="AL-Mateen"/>
      <charset val="178"/>
    </font>
    <font>
      <sz val="10"/>
      <name val="AdvertisingExtraBold"/>
      <charset val="178"/>
    </font>
    <font>
      <sz val="9"/>
      <name val="AdvertisingExtraBold"/>
      <charset val="178"/>
    </font>
    <font>
      <b/>
      <sz val="10"/>
      <name val="Times New Roman"/>
      <family val="1"/>
      <scheme val="major"/>
    </font>
    <font>
      <sz val="18"/>
      <name val="AL-Mateen"/>
      <charset val="178"/>
    </font>
    <font>
      <b/>
      <sz val="10"/>
      <name val="AdvertisingExtraBold"/>
      <charset val="178"/>
    </font>
    <font>
      <b/>
      <sz val="12"/>
      <name val="AdvertisingExtraBold"/>
      <charset val="178"/>
    </font>
    <font>
      <b/>
      <sz val="16"/>
      <name val="AL-Mateen"/>
      <charset val="178"/>
    </font>
    <font>
      <b/>
      <sz val="20"/>
      <color rgb="FF000000"/>
      <name val="Arial"/>
      <family val="2"/>
    </font>
    <font>
      <sz val="12"/>
      <name val="AdvertisingExtraBold"/>
      <charset val="17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B8E08C"/>
        <bgColor indexed="64"/>
      </patternFill>
    </fill>
    <fill>
      <gradientFill degree="225">
        <stop position="0">
          <color theme="0"/>
        </stop>
        <stop position="1">
          <color rgb="FFF65140"/>
        </stop>
      </gradientFill>
    </fill>
    <fill>
      <patternFill patternType="solid">
        <fgColor theme="4" tint="0.39994506668294322"/>
        <bgColor indexed="64"/>
      </patternFill>
    </fill>
    <fill>
      <patternFill patternType="solid">
        <fgColor rgb="FFAFE9A1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DAC2EC"/>
        <bgColor indexed="64"/>
      </patternFill>
    </fill>
  </fills>
  <borders count="45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14">
    <xf numFmtId="0" fontId="0" fillId="0" borderId="0" xfId="0"/>
    <xf numFmtId="0" fontId="1" fillId="0" borderId="0" xfId="0" applyFont="1" applyFill="1" applyProtection="1">
      <protection locked="0"/>
    </xf>
    <xf numFmtId="0" fontId="1" fillId="0" borderId="1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1" fillId="4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/>
      <protection locked="0"/>
    </xf>
    <xf numFmtId="1" fontId="5" fillId="5" borderId="7" xfId="0" applyNumberFormat="1" applyFont="1" applyFill="1" applyBorder="1" applyAlignment="1" applyProtection="1">
      <alignment horizontal="center" vertical="center" shrinkToFit="1" readingOrder="1"/>
      <protection locked="0"/>
    </xf>
    <xf numFmtId="1" fontId="5" fillId="5" borderId="8" xfId="0" applyNumberFormat="1" applyFont="1" applyFill="1" applyBorder="1" applyAlignment="1" applyProtection="1">
      <alignment horizontal="center" vertical="center" shrinkToFit="1" readingOrder="1"/>
      <protection locked="0"/>
    </xf>
    <xf numFmtId="0" fontId="4" fillId="2" borderId="9" xfId="0" applyFont="1" applyFill="1" applyBorder="1" applyAlignment="1" applyProtection="1">
      <alignment horizontal="center" vertical="center" shrinkToFit="1" readingOrder="1"/>
      <protection locked="0"/>
    </xf>
    <xf numFmtId="1" fontId="8" fillId="0" borderId="12" xfId="0" applyNumberFormat="1" applyFont="1" applyFill="1" applyBorder="1" applyAlignment="1" applyProtection="1">
      <alignment horizontal="center" vertical="center" wrapText="1" readingOrder="1"/>
    </xf>
    <xf numFmtId="1" fontId="8" fillId="0" borderId="13" xfId="0" applyNumberFormat="1" applyFont="1" applyFill="1" applyBorder="1" applyAlignment="1" applyProtection="1">
      <alignment horizontal="center" vertical="center" wrapText="1" shrinkToFit="1" readingOrder="1"/>
    </xf>
    <xf numFmtId="1" fontId="8" fillId="3" borderId="14" xfId="0" applyNumberFormat="1" applyFont="1" applyFill="1" applyBorder="1" applyAlignment="1" applyProtection="1">
      <alignment horizontal="center" vertical="center" wrapText="1" shrinkToFit="1" readingOrder="1"/>
    </xf>
    <xf numFmtId="1" fontId="8" fillId="5" borderId="15" xfId="0" applyNumberFormat="1" applyFont="1" applyFill="1" applyBorder="1" applyAlignment="1" applyProtection="1">
      <alignment horizontal="center" vertical="center" shrinkToFit="1"/>
    </xf>
    <xf numFmtId="1" fontId="8" fillId="0" borderId="12" xfId="0" applyNumberFormat="1" applyFont="1" applyFill="1" applyBorder="1" applyAlignment="1" applyProtection="1">
      <alignment horizontal="center" vertical="center" shrinkToFit="1" readingOrder="1"/>
    </xf>
    <xf numFmtId="1" fontId="6" fillId="3" borderId="14" xfId="0" applyNumberFormat="1" applyFont="1" applyFill="1" applyBorder="1" applyAlignment="1" applyProtection="1">
      <alignment horizontal="center" vertical="center" wrapText="1" shrinkToFit="1" readingOrder="1"/>
    </xf>
    <xf numFmtId="1" fontId="5" fillId="5" borderId="15" xfId="0" applyNumberFormat="1" applyFont="1" applyFill="1" applyBorder="1" applyAlignment="1" applyProtection="1">
      <alignment horizontal="center" vertical="center" shrinkToFit="1"/>
    </xf>
    <xf numFmtId="1" fontId="5" fillId="5" borderId="15" xfId="0" applyNumberFormat="1" applyFont="1" applyFill="1" applyBorder="1" applyAlignment="1" applyProtection="1">
      <alignment horizontal="center" vertical="center" shrinkToFit="1" readingOrder="1"/>
    </xf>
    <xf numFmtId="1" fontId="5" fillId="5" borderId="16" xfId="0" applyNumberFormat="1" applyFont="1" applyFill="1" applyBorder="1" applyAlignment="1" applyProtection="1">
      <alignment horizontal="center" vertical="center" shrinkToFit="1" readingOrder="1"/>
    </xf>
    <xf numFmtId="1" fontId="8" fillId="0" borderId="4" xfId="0" applyNumberFormat="1" applyFont="1" applyFill="1" applyBorder="1" applyAlignment="1" applyProtection="1">
      <alignment horizontal="center" vertical="center" wrapText="1" readingOrder="1"/>
    </xf>
    <xf numFmtId="1" fontId="8" fillId="0" borderId="5" xfId="0" applyNumberFormat="1" applyFont="1" applyFill="1" applyBorder="1" applyAlignment="1" applyProtection="1">
      <alignment horizontal="center" vertical="center" wrapText="1" shrinkToFit="1" readingOrder="1"/>
    </xf>
    <xf numFmtId="1" fontId="8" fillId="3" borderId="6" xfId="0" applyNumberFormat="1" applyFont="1" applyFill="1" applyBorder="1" applyAlignment="1" applyProtection="1">
      <alignment horizontal="center" vertical="center" wrapText="1" shrinkToFit="1" readingOrder="1"/>
    </xf>
    <xf numFmtId="1" fontId="8" fillId="5" borderId="7" xfId="0" applyNumberFormat="1" applyFont="1" applyFill="1" applyBorder="1" applyAlignment="1" applyProtection="1">
      <alignment horizontal="center" vertical="center" shrinkToFit="1"/>
    </xf>
    <xf numFmtId="1" fontId="8" fillId="0" borderId="4" xfId="0" applyNumberFormat="1" applyFont="1" applyFill="1" applyBorder="1" applyAlignment="1" applyProtection="1">
      <alignment horizontal="center" vertical="center" shrinkToFit="1" readingOrder="1"/>
    </xf>
    <xf numFmtId="1" fontId="6" fillId="3" borderId="6" xfId="0" applyNumberFormat="1" applyFont="1" applyFill="1" applyBorder="1" applyAlignment="1" applyProtection="1">
      <alignment horizontal="center" vertical="center" wrapText="1" shrinkToFit="1" readingOrder="1"/>
    </xf>
    <xf numFmtId="1" fontId="5" fillId="5" borderId="7" xfId="0" applyNumberFormat="1" applyFont="1" applyFill="1" applyBorder="1" applyAlignment="1" applyProtection="1">
      <alignment horizontal="center" vertical="center" shrinkToFit="1"/>
    </xf>
    <xf numFmtId="1" fontId="5" fillId="5" borderId="7" xfId="0" applyNumberFormat="1" applyFont="1" applyFill="1" applyBorder="1" applyAlignment="1" applyProtection="1">
      <alignment horizontal="center" vertical="center" shrinkToFit="1" readingOrder="1"/>
    </xf>
    <xf numFmtId="1" fontId="5" fillId="5" borderId="8" xfId="0" applyNumberFormat="1" applyFont="1" applyFill="1" applyBorder="1" applyAlignment="1" applyProtection="1">
      <alignment horizontal="center" vertical="center" shrinkToFit="1" readingOrder="1"/>
    </xf>
    <xf numFmtId="1" fontId="8" fillId="4" borderId="17" xfId="0" applyNumberFormat="1" applyFont="1" applyFill="1" applyBorder="1" applyAlignment="1" applyProtection="1">
      <alignment horizontal="center" vertical="center" wrapText="1" readingOrder="1"/>
    </xf>
    <xf numFmtId="1" fontId="9" fillId="0" borderId="18" xfId="0" applyNumberFormat="1" applyFont="1" applyFill="1" applyBorder="1" applyAlignment="1" applyProtection="1">
      <alignment horizontal="center" vertical="center" wrapText="1" readingOrder="1"/>
    </xf>
    <xf numFmtId="0" fontId="7" fillId="0" borderId="9" xfId="0" applyFont="1" applyFill="1" applyBorder="1" applyAlignment="1" applyProtection="1">
      <alignment horizontal="right" wrapText="1" readingOrder="2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 readingOrder="1"/>
    </xf>
    <xf numFmtId="1" fontId="9" fillId="0" borderId="11" xfId="0" applyNumberFormat="1" applyFont="1" applyFill="1" applyBorder="1" applyAlignment="1" applyProtection="1">
      <alignment horizontal="center" vertical="center" wrapText="1" readingOrder="1"/>
    </xf>
    <xf numFmtId="0" fontId="7" fillId="0" borderId="19" xfId="0" applyFont="1" applyFill="1" applyBorder="1" applyAlignment="1" applyProtection="1">
      <alignment horizontal="center" wrapText="1" readingOrder="2"/>
      <protection locked="0"/>
    </xf>
    <xf numFmtId="0" fontId="10" fillId="0" borderId="9" xfId="0" applyFont="1" applyBorder="1" applyAlignment="1" applyProtection="1">
      <alignment horizontal="center" shrinkToFit="1" readingOrder="2"/>
      <protection locked="0"/>
    </xf>
    <xf numFmtId="1" fontId="8" fillId="4" borderId="23" xfId="0" applyNumberFormat="1" applyFont="1" applyFill="1" applyBorder="1" applyAlignment="1" applyProtection="1">
      <alignment horizontal="center" vertical="center" wrapText="1" readingOrder="1"/>
    </xf>
    <xf numFmtId="1" fontId="8" fillId="0" borderId="24" xfId="0" applyNumberFormat="1" applyFont="1" applyFill="1" applyBorder="1" applyAlignment="1" applyProtection="1">
      <alignment horizontal="center" vertical="center" wrapText="1" readingOrder="1"/>
    </xf>
    <xf numFmtId="1" fontId="8" fillId="0" borderId="25" xfId="0" applyNumberFormat="1" applyFont="1" applyFill="1" applyBorder="1" applyAlignment="1" applyProtection="1">
      <alignment horizontal="center" vertical="center" wrapText="1" shrinkToFit="1" readingOrder="1"/>
    </xf>
    <xf numFmtId="1" fontId="8" fillId="3" borderId="26" xfId="0" applyNumberFormat="1" applyFont="1" applyFill="1" applyBorder="1" applyAlignment="1" applyProtection="1">
      <alignment horizontal="center" vertical="center" wrapText="1" shrinkToFit="1" readingOrder="1"/>
    </xf>
    <xf numFmtId="1" fontId="8" fillId="5" borderId="27" xfId="0" applyNumberFormat="1" applyFont="1" applyFill="1" applyBorder="1" applyAlignment="1" applyProtection="1">
      <alignment horizontal="center" vertical="center" shrinkToFit="1"/>
    </xf>
    <xf numFmtId="1" fontId="9" fillId="0" borderId="29" xfId="0" applyNumberFormat="1" applyFont="1" applyFill="1" applyBorder="1" applyAlignment="1" applyProtection="1">
      <alignment horizontal="center" vertical="center" wrapText="1" readingOrder="1"/>
    </xf>
    <xf numFmtId="1" fontId="8" fillId="0" borderId="24" xfId="0" applyNumberFormat="1" applyFont="1" applyFill="1" applyBorder="1" applyAlignment="1" applyProtection="1">
      <alignment horizontal="center" vertical="center" shrinkToFit="1" readingOrder="1"/>
    </xf>
    <xf numFmtId="1" fontId="6" fillId="3" borderId="26" xfId="0" applyNumberFormat="1" applyFont="1" applyFill="1" applyBorder="1" applyAlignment="1" applyProtection="1">
      <alignment horizontal="center" vertical="center" wrapText="1" shrinkToFit="1" readingOrder="1"/>
    </xf>
    <xf numFmtId="1" fontId="5" fillId="5" borderId="27" xfId="0" applyNumberFormat="1" applyFont="1" applyFill="1" applyBorder="1" applyAlignment="1" applyProtection="1">
      <alignment horizontal="center" vertical="center" shrinkToFit="1"/>
    </xf>
    <xf numFmtId="1" fontId="5" fillId="5" borderId="27" xfId="0" applyNumberFormat="1" applyFont="1" applyFill="1" applyBorder="1" applyAlignment="1" applyProtection="1">
      <alignment horizontal="center" vertical="center" shrinkToFit="1" readingOrder="1"/>
    </xf>
    <xf numFmtId="1" fontId="5" fillId="5" borderId="28" xfId="0" applyNumberFormat="1" applyFont="1" applyFill="1" applyBorder="1" applyAlignment="1" applyProtection="1">
      <alignment horizontal="center" vertical="center" shrinkToFit="1" readingOrder="1"/>
    </xf>
    <xf numFmtId="0" fontId="5" fillId="7" borderId="7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5" fillId="0" borderId="7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5" fillId="0" borderId="5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5" fillId="3" borderId="6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5" fillId="8" borderId="7" xfId="0" applyFont="1" applyFill="1" applyBorder="1" applyAlignment="1" applyProtection="1">
      <alignment horizontal="center" vertical="center" textRotation="90" wrapText="1" readingOrder="1"/>
      <protection locked="0"/>
    </xf>
    <xf numFmtId="1" fontId="5" fillId="6" borderId="10" xfId="0" applyNumberFormat="1" applyFont="1" applyFill="1" applyBorder="1" applyAlignment="1" applyProtection="1">
      <alignment horizontal="center" vertical="center" textRotation="90" wrapText="1" readingOrder="1"/>
    </xf>
    <xf numFmtId="1" fontId="5" fillId="6" borderId="9" xfId="0" applyNumberFormat="1" applyFont="1" applyFill="1" applyBorder="1" applyAlignment="1" applyProtection="1">
      <alignment horizontal="center" vertical="center" textRotation="90" wrapText="1" readingOrder="1"/>
    </xf>
    <xf numFmtId="0" fontId="5" fillId="3" borderId="9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5" fillId="8" borderId="9" xfId="0" applyFont="1" applyFill="1" applyBorder="1" applyAlignment="1" applyProtection="1">
      <alignment horizontal="center" vertical="center" textRotation="90" wrapText="1" readingOrder="1"/>
      <protection locked="0"/>
    </xf>
    <xf numFmtId="0" fontId="5" fillId="4" borderId="9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5" fillId="0" borderId="9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1" fillId="9" borderId="9" xfId="0" applyFont="1" applyFill="1" applyBorder="1" applyAlignment="1" applyProtection="1">
      <alignment horizontal="center" vertical="center" wrapText="1"/>
      <protection locked="0"/>
    </xf>
    <xf numFmtId="0" fontId="11" fillId="9" borderId="11" xfId="0" applyFont="1" applyFill="1" applyBorder="1" applyAlignment="1" applyProtection="1">
      <alignment horizontal="center" vertical="center" wrapText="1"/>
      <protection locked="0"/>
    </xf>
    <xf numFmtId="0" fontId="12" fillId="2" borderId="30" xfId="0" applyFont="1" applyFill="1" applyBorder="1" applyAlignment="1" applyProtection="1">
      <alignment horizontal="center" vertical="center" readingOrder="2"/>
      <protection locked="0"/>
    </xf>
    <xf numFmtId="0" fontId="12" fillId="2" borderId="31" xfId="0" applyFont="1" applyFill="1" applyBorder="1" applyAlignment="1" applyProtection="1">
      <alignment horizontal="center" vertical="center" readingOrder="2"/>
      <protection locked="0"/>
    </xf>
    <xf numFmtId="0" fontId="13" fillId="10" borderId="32" xfId="0" applyFont="1" applyFill="1" applyBorder="1" applyAlignment="1" applyProtection="1">
      <alignment horizontal="center" vertical="center" textRotation="90" wrapText="1" readingOrder="2"/>
      <protection locked="0"/>
    </xf>
    <xf numFmtId="0" fontId="14" fillId="7" borderId="29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4" fillId="7" borderId="33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5" fillId="0" borderId="33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4" fillId="0" borderId="5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3" borderId="6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8" borderId="34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11" borderId="8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11" borderId="9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3" borderId="9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8" borderId="35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4" fillId="4" borderId="9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5" fillId="0" borderId="9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4" fillId="0" borderId="9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6" fillId="8" borderId="9" xfId="0" applyFont="1" applyFill="1" applyBorder="1" applyAlignment="1" applyProtection="1">
      <alignment horizontal="center" vertical="center" textRotation="90" wrapText="1" readingOrder="1"/>
      <protection locked="0"/>
    </xf>
    <xf numFmtId="0" fontId="17" fillId="9" borderId="29" xfId="0" applyFont="1" applyFill="1" applyBorder="1" applyAlignment="1" applyProtection="1">
      <alignment horizontal="center" vertical="center" textRotation="90" wrapText="1" readingOrder="2"/>
      <protection locked="0"/>
    </xf>
    <xf numFmtId="0" fontId="17" fillId="9" borderId="2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2" borderId="1" xfId="0" applyFont="1" applyFill="1" applyBorder="1" applyAlignment="1" applyProtection="1">
      <alignment horizontal="center" vertical="center" readingOrder="2"/>
      <protection locked="0"/>
    </xf>
    <xf numFmtId="0" fontId="12" fillId="2" borderId="36" xfId="0" applyFont="1" applyFill="1" applyBorder="1" applyAlignment="1" applyProtection="1">
      <alignment horizontal="center" vertical="center" readingOrder="2"/>
      <protection locked="0"/>
    </xf>
    <xf numFmtId="0" fontId="13" fillId="10" borderId="37" xfId="0" applyFont="1" applyFill="1" applyBorder="1" applyAlignment="1" applyProtection="1">
      <alignment horizontal="center" vertical="center" textRotation="90" wrapText="1" readingOrder="2"/>
      <protection locked="0"/>
    </xf>
    <xf numFmtId="0" fontId="14" fillId="7" borderId="1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8" fillId="12" borderId="21" xfId="0" applyFont="1" applyFill="1" applyBorder="1" applyAlignment="1" applyProtection="1">
      <alignment horizontal="center" vertical="center" wrapText="1" readingOrder="1"/>
      <protection locked="0"/>
    </xf>
    <xf numFmtId="0" fontId="18" fillId="12" borderId="20" xfId="0" applyFont="1" applyFill="1" applyBorder="1" applyAlignment="1" applyProtection="1">
      <alignment horizontal="center" vertical="center" wrapText="1" readingOrder="1"/>
      <protection locked="0"/>
    </xf>
    <xf numFmtId="0" fontId="18" fillId="12" borderId="38" xfId="0" applyFont="1" applyFill="1" applyBorder="1" applyAlignment="1" applyProtection="1">
      <alignment horizontal="center" vertical="center" wrapText="1" readingOrder="1"/>
      <protection locked="0"/>
    </xf>
    <xf numFmtId="0" fontId="18" fillId="12" borderId="11" xfId="0" applyFont="1" applyFill="1" applyBorder="1" applyAlignment="1" applyProtection="1">
      <alignment horizontal="center" vertical="center" wrapText="1" readingOrder="1"/>
      <protection locked="0"/>
    </xf>
    <xf numFmtId="0" fontId="18" fillId="12" borderId="3" xfId="0" applyFont="1" applyFill="1" applyBorder="1" applyAlignment="1" applyProtection="1">
      <alignment horizontal="center" vertical="center" wrapText="1" readingOrder="1"/>
      <protection locked="0"/>
    </xf>
    <xf numFmtId="0" fontId="18" fillId="12" borderId="10" xfId="0" applyFont="1" applyFill="1" applyBorder="1" applyAlignment="1" applyProtection="1">
      <alignment horizontal="center" vertical="center" wrapText="1" readingOrder="1"/>
      <protection locked="0"/>
    </xf>
    <xf numFmtId="0" fontId="17" fillId="9" borderId="1" xfId="0" applyFont="1" applyFill="1" applyBorder="1" applyAlignment="1" applyProtection="1">
      <alignment horizontal="center" vertical="center" textRotation="90" wrapText="1" readingOrder="2"/>
      <protection locked="0"/>
    </xf>
    <xf numFmtId="0" fontId="17" fillId="9" borderId="36" xfId="0" applyFont="1" applyFill="1" applyBorder="1" applyAlignment="1" applyProtection="1">
      <alignment horizontal="center" vertical="center" textRotation="90" wrapText="1" readingOrder="2"/>
      <protection locked="0"/>
    </xf>
    <xf numFmtId="0" fontId="18" fillId="12" borderId="22" xfId="0" applyFont="1" applyFill="1" applyBorder="1" applyAlignment="1" applyProtection="1">
      <alignment horizontal="center" vertical="center" wrapText="1" readingOrder="1"/>
      <protection locked="0"/>
    </xf>
    <xf numFmtId="0" fontId="18" fillId="12" borderId="39" xfId="0" applyFont="1" applyFill="1" applyBorder="1" applyAlignment="1" applyProtection="1">
      <alignment horizontal="center" vertical="center" wrapText="1" readingOrder="1"/>
      <protection locked="0"/>
    </xf>
    <xf numFmtId="0" fontId="18" fillId="12" borderId="40" xfId="0" applyFont="1" applyFill="1" applyBorder="1" applyAlignment="1" applyProtection="1">
      <alignment horizontal="center" vertical="center" wrapText="1" readingOrder="1"/>
      <protection locked="0"/>
    </xf>
    <xf numFmtId="0" fontId="0" fillId="12" borderId="0" xfId="0" applyFill="1" applyBorder="1"/>
    <xf numFmtId="0" fontId="19" fillId="12" borderId="41" xfId="0" applyFont="1" applyFill="1" applyBorder="1" applyAlignment="1" applyProtection="1">
      <alignment horizontal="center" vertical="center" wrapText="1" readingOrder="1"/>
      <protection locked="0"/>
    </xf>
    <xf numFmtId="0" fontId="19" fillId="12" borderId="42" xfId="0" applyFont="1" applyFill="1" applyBorder="1" applyAlignment="1" applyProtection="1">
      <alignment horizontal="center" vertical="center" wrapText="1" readingOrder="1"/>
      <protection locked="0"/>
    </xf>
    <xf numFmtId="0" fontId="19" fillId="12" borderId="43" xfId="0" applyFont="1" applyFill="1" applyBorder="1" applyAlignment="1" applyProtection="1">
      <alignment horizontal="center" vertical="center" wrapText="1" readingOrder="1"/>
      <protection locked="0"/>
    </xf>
    <xf numFmtId="0" fontId="17" fillId="9" borderId="40" xfId="0" applyFont="1" applyFill="1" applyBorder="1" applyAlignment="1" applyProtection="1">
      <alignment horizontal="center" vertical="center" textRotation="90" wrapText="1" readingOrder="2"/>
      <protection locked="0"/>
    </xf>
    <xf numFmtId="0" fontId="17" fillId="9" borderId="39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0" borderId="40" xfId="0" applyFont="1" applyFill="1" applyBorder="1" applyAlignment="1" applyProtection="1">
      <alignment vertical="center" wrapText="1" readingOrder="2"/>
      <protection locked="0"/>
    </xf>
    <xf numFmtId="0" fontId="12" fillId="0" borderId="39" xfId="0" applyFont="1" applyFill="1" applyBorder="1" applyAlignment="1" applyProtection="1">
      <alignment vertical="center" wrapText="1" readingOrder="2"/>
      <protection locked="0"/>
    </xf>
    <xf numFmtId="0" fontId="13" fillId="10" borderId="44" xfId="0" applyFont="1" applyFill="1" applyBorder="1" applyAlignment="1" applyProtection="1">
      <alignment horizontal="center" vertical="center" textRotation="90" wrapText="1" readingOrder="2"/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Alignment="1">
      <alignment horizontal="right" vertical="center" indent="1"/>
    </xf>
    <xf numFmtId="0" fontId="21" fillId="0" borderId="0" xfId="0" applyFont="1" applyFill="1" applyBorder="1" applyAlignment="1">
      <alignment horizontal="center" readingOrder="1"/>
    </xf>
    <xf numFmtId="0" fontId="1" fillId="0" borderId="0" xfId="0" applyFont="1" applyFill="1" applyBorder="1" applyProtection="1">
      <protection locked="0"/>
    </xf>
    <xf numFmtId="0" fontId="15" fillId="0" borderId="0" xfId="0" applyFont="1" applyAlignment="1">
      <alignment horizontal="right" vertical="center" indent="1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shrinkToFit="1"/>
      <protection locked="0"/>
    </xf>
    <xf numFmtId="0" fontId="22" fillId="0" borderId="0" xfId="0" applyFont="1" applyAlignment="1">
      <alignment horizontal="right" vertical="center" indent="1"/>
    </xf>
  </cellXfs>
  <cellStyles count="8">
    <cellStyle name="Normal" xfId="0" builtinId="0"/>
    <cellStyle name="Normal 2" xfId="2"/>
    <cellStyle name="Normal 3" xfId="3"/>
    <cellStyle name="Normal 4" xfId="4"/>
    <cellStyle name="Normal 5" xfId="5"/>
    <cellStyle name="Normal 6" xfId="6"/>
    <cellStyle name="Normal 7" xfId="7"/>
    <cellStyle name="Percent 2" xfId="1"/>
  </cellStyles>
  <dxfs count="10">
    <dxf>
      <fill>
        <patternFill>
          <bgColor rgb="FFF1D8D7"/>
        </patternFill>
      </fill>
    </dxf>
    <dxf>
      <fill>
        <patternFill>
          <bgColor rgb="FFFFE1FF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rgb="FF0091FE"/>
        </patternFill>
      </fill>
    </dxf>
    <dxf>
      <fill>
        <patternFill>
          <bgColor theme="8"/>
        </patternFill>
      </fill>
    </dxf>
    <dxf>
      <font>
        <b/>
        <i val="0"/>
        <color auto="1"/>
      </font>
      <fill>
        <patternFill>
          <bgColor theme="4" tint="0.39994506668294322"/>
        </patternFill>
      </fill>
    </dxf>
    <dxf>
      <font>
        <b/>
        <i val="0"/>
        <condense val="0"/>
        <extend val="0"/>
        <color auto="1"/>
      </font>
    </dxf>
    <dxf>
      <font>
        <b/>
        <i val="0"/>
        <color auto="1"/>
      </font>
      <fill>
        <patternFill>
          <bgColor indexed="9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R47"/>
  <sheetViews>
    <sheetView rightToLeft="1" tabSelected="1" view="pageBreakPreview" topLeftCell="A6" zoomScale="70" zoomScaleSheetLayoutView="70" workbookViewId="0">
      <pane xSplit="6" ySplit="6" topLeftCell="G12" activePane="bottomRight" state="frozen"/>
      <selection activeCell="A6" sqref="A6"/>
      <selection pane="topRight" activeCell="G6" sqref="G6"/>
      <selection pane="bottomLeft" activeCell="A12" sqref="A12"/>
      <selection pane="bottomRight" activeCell="A6" sqref="A6:XFD6"/>
    </sheetView>
  </sheetViews>
  <sheetFormatPr defaultRowHeight="19.5"/>
  <cols>
    <col min="1" max="1" width="8.42578125" style="6" customWidth="1"/>
    <col min="2" max="4" width="8.42578125" style="6" hidden="1" customWidth="1"/>
    <col min="5" max="5" width="29.85546875" style="7" customWidth="1"/>
    <col min="6" max="6" width="13" style="6" customWidth="1"/>
    <col min="7" max="7" width="8.140625" style="6" customWidth="1"/>
    <col min="8" max="8" width="4.7109375" style="6" customWidth="1"/>
    <col min="9" max="12" width="5.5703125" style="3" customWidth="1"/>
    <col min="13" max="13" width="5.5703125" style="4" customWidth="1"/>
    <col min="14" max="17" width="5.5703125" style="3" customWidth="1"/>
    <col min="18" max="18" width="5.5703125" style="4" customWidth="1"/>
    <col min="19" max="22" width="5.5703125" style="3" customWidth="1"/>
    <col min="23" max="23" width="5.5703125" style="4" customWidth="1"/>
    <col min="24" max="24" width="5.5703125" style="1" customWidth="1"/>
    <col min="25" max="25" width="4.7109375" style="1" customWidth="1"/>
    <col min="26" max="26" width="4.7109375" style="5" customWidth="1"/>
    <col min="27" max="30" width="5.5703125" style="3" customWidth="1"/>
    <col min="31" max="31" width="5.5703125" style="4" customWidth="1"/>
    <col min="32" max="35" width="5.5703125" style="3" customWidth="1"/>
    <col min="36" max="36" width="5.5703125" style="4" customWidth="1"/>
    <col min="37" max="40" width="5.5703125" style="3" customWidth="1"/>
    <col min="41" max="41" width="5.5703125" style="4" customWidth="1"/>
    <col min="42" max="42" width="5.5703125" style="1" customWidth="1"/>
    <col min="43" max="43" width="6.85546875" style="1" customWidth="1"/>
    <col min="44" max="44" width="4.7109375" style="3" customWidth="1"/>
    <col min="45" max="45" width="5.28515625" style="2" customWidth="1"/>
  </cols>
  <sheetData>
    <row r="1" spans="1:45" s="103" customFormat="1" ht="20.100000000000001" customHeight="1">
      <c r="A1" s="113"/>
      <c r="B1" s="113"/>
      <c r="C1" s="113"/>
      <c r="D1" s="113"/>
      <c r="E1" s="113"/>
      <c r="F1" s="112"/>
      <c r="G1" s="112"/>
      <c r="H1" s="112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</row>
    <row r="2" spans="1:45" s="103" customFormat="1" ht="20.100000000000001" customHeight="1">
      <c r="A2" s="107"/>
      <c r="B2" s="107"/>
      <c r="C2" s="107"/>
      <c r="D2" s="107"/>
      <c r="E2" s="107"/>
      <c r="F2" s="112"/>
      <c r="G2" s="112"/>
      <c r="H2" s="112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</row>
    <row r="3" spans="1:45" s="103" customFormat="1" ht="20.100000000000001" customHeight="1">
      <c r="A3" s="107"/>
      <c r="B3" s="107"/>
      <c r="C3" s="107"/>
      <c r="D3" s="107"/>
      <c r="E3" s="107"/>
      <c r="F3" s="112"/>
      <c r="G3" s="112"/>
      <c r="H3" s="112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</row>
    <row r="4" spans="1:45" s="103" customFormat="1" ht="20.100000000000001" customHeight="1">
      <c r="A4" s="110" t="s">
        <v>35</v>
      </c>
      <c r="B4" s="110"/>
      <c r="C4" s="110"/>
      <c r="D4" s="110"/>
      <c r="E4" s="110"/>
      <c r="F4" s="106"/>
      <c r="G4" s="106"/>
      <c r="H4" s="106"/>
      <c r="I4" s="109"/>
      <c r="J4" s="109"/>
      <c r="K4" s="109"/>
      <c r="L4" s="109"/>
      <c r="M4" s="108"/>
      <c r="N4" s="109"/>
      <c r="O4" s="109"/>
      <c r="P4" s="109"/>
      <c r="Q4" s="109"/>
      <c r="R4" s="108"/>
      <c r="S4" s="109"/>
      <c r="T4" s="109"/>
      <c r="U4" s="109"/>
      <c r="V4" s="109"/>
      <c r="W4" s="108"/>
      <c r="X4" s="108"/>
      <c r="Y4" s="109"/>
      <c r="Z4" s="109"/>
      <c r="AA4" s="109"/>
      <c r="AB4" s="109"/>
      <c r="AC4" s="109"/>
      <c r="AD4" s="109"/>
      <c r="AE4" s="108"/>
      <c r="AF4" s="109"/>
      <c r="AG4" s="109"/>
      <c r="AH4" s="109"/>
      <c r="AI4" s="109"/>
      <c r="AJ4" s="108"/>
      <c r="AK4" s="109"/>
      <c r="AL4" s="109"/>
      <c r="AM4" s="109"/>
      <c r="AN4" s="109"/>
      <c r="AO4" s="108"/>
      <c r="AP4" s="108"/>
      <c r="AQ4" s="109"/>
      <c r="AR4" s="109"/>
      <c r="AS4" s="109"/>
    </row>
    <row r="5" spans="1:45" s="103" customFormat="1" ht="23.25" customHeight="1">
      <c r="A5" s="107"/>
      <c r="B5" s="107"/>
      <c r="C5" s="107"/>
      <c r="D5" s="107"/>
      <c r="E5" s="107"/>
      <c r="F5" s="106"/>
      <c r="G5" s="106"/>
      <c r="H5" s="106"/>
      <c r="I5" s="105" t="s">
        <v>34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</row>
    <row r="6" spans="1:45" s="103" customFormat="1" ht="20.100000000000001" customHeight="1" thickBot="1">
      <c r="A6" s="104">
        <v>1</v>
      </c>
      <c r="B6" s="104">
        <v>2</v>
      </c>
      <c r="C6" s="104">
        <v>3</v>
      </c>
      <c r="D6" s="104">
        <v>4</v>
      </c>
      <c r="E6" s="104">
        <v>5</v>
      </c>
      <c r="F6" s="104">
        <v>6</v>
      </c>
      <c r="G6" s="104">
        <v>7</v>
      </c>
      <c r="H6" s="104">
        <v>8</v>
      </c>
      <c r="I6" s="104">
        <v>9</v>
      </c>
      <c r="J6" s="104">
        <v>10</v>
      </c>
      <c r="K6" s="104">
        <v>11</v>
      </c>
      <c r="L6" s="104">
        <v>12</v>
      </c>
      <c r="M6" s="104">
        <v>13</v>
      </c>
      <c r="N6" s="104">
        <v>14</v>
      </c>
      <c r="O6" s="104">
        <v>15</v>
      </c>
      <c r="P6" s="104">
        <v>16</v>
      </c>
      <c r="Q6" s="104">
        <v>17</v>
      </c>
      <c r="R6" s="104">
        <v>18</v>
      </c>
      <c r="S6" s="104">
        <v>19</v>
      </c>
      <c r="T6" s="104">
        <v>20</v>
      </c>
      <c r="U6" s="104">
        <v>21</v>
      </c>
      <c r="V6" s="104">
        <v>22</v>
      </c>
      <c r="W6" s="104">
        <v>23</v>
      </c>
      <c r="X6" s="104">
        <v>24</v>
      </c>
      <c r="Y6" s="104">
        <v>25</v>
      </c>
      <c r="Z6" s="104">
        <v>26</v>
      </c>
      <c r="AA6" s="104">
        <v>27</v>
      </c>
      <c r="AB6" s="104">
        <v>28</v>
      </c>
      <c r="AC6" s="104">
        <v>29</v>
      </c>
      <c r="AD6" s="104">
        <v>30</v>
      </c>
      <c r="AE6" s="104">
        <v>31</v>
      </c>
      <c r="AF6" s="104">
        <v>32</v>
      </c>
      <c r="AG6" s="104">
        <v>33</v>
      </c>
      <c r="AH6" s="104">
        <v>34</v>
      </c>
      <c r="AI6" s="104">
        <v>35</v>
      </c>
      <c r="AJ6" s="104">
        <v>36</v>
      </c>
      <c r="AK6" s="104">
        <v>37</v>
      </c>
      <c r="AL6" s="104">
        <v>38</v>
      </c>
      <c r="AM6" s="104">
        <v>39</v>
      </c>
      <c r="AN6" s="104">
        <v>40</v>
      </c>
      <c r="AO6" s="104">
        <v>41</v>
      </c>
      <c r="AP6" s="104">
        <v>42</v>
      </c>
      <c r="AQ6" s="104">
        <v>43</v>
      </c>
      <c r="AR6" s="104">
        <v>44</v>
      </c>
      <c r="AS6" s="104">
        <v>45</v>
      </c>
    </row>
    <row r="7" spans="1:45" ht="40.5" customHeight="1" thickTop="1" thickBot="1">
      <c r="A7" s="102" t="s">
        <v>33</v>
      </c>
      <c r="B7" s="102" t="s">
        <v>32</v>
      </c>
      <c r="C7" s="102" t="s">
        <v>31</v>
      </c>
      <c r="D7" s="102" t="s">
        <v>30</v>
      </c>
      <c r="E7" s="101"/>
      <c r="F7" s="100"/>
      <c r="G7" s="99" t="s">
        <v>29</v>
      </c>
      <c r="H7" s="98" t="s">
        <v>28</v>
      </c>
      <c r="I7" s="97" t="s">
        <v>27</v>
      </c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5"/>
    </row>
    <row r="8" spans="1:45" ht="40.5" customHeight="1" thickTop="1" thickBot="1">
      <c r="A8" s="81"/>
      <c r="B8" s="81"/>
      <c r="C8" s="81"/>
      <c r="D8" s="81"/>
      <c r="E8" s="80" t="s">
        <v>26</v>
      </c>
      <c r="F8" s="79"/>
      <c r="G8" s="90"/>
      <c r="H8" s="89"/>
      <c r="I8" s="92" t="s">
        <v>25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3"/>
      <c r="AA8" s="92" t="s">
        <v>18</v>
      </c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4"/>
    </row>
    <row r="9" spans="1:45" ht="40.5" hidden="1" customHeight="1" thickTop="1" thickBot="1">
      <c r="A9" s="81"/>
      <c r="B9" s="81"/>
      <c r="C9" s="81"/>
      <c r="D9" s="81"/>
      <c r="E9" s="80"/>
      <c r="F9" s="79"/>
      <c r="G9" s="90"/>
      <c r="H9" s="89"/>
      <c r="I9" s="85" t="s">
        <v>24</v>
      </c>
      <c r="J9" s="84"/>
      <c r="K9" s="84"/>
      <c r="L9" s="84"/>
      <c r="M9" s="83"/>
      <c r="N9" s="88" t="s">
        <v>23</v>
      </c>
      <c r="O9" s="87"/>
      <c r="P9" s="87"/>
      <c r="Q9" s="87"/>
      <c r="R9" s="86"/>
      <c r="S9" s="85" t="s">
        <v>22</v>
      </c>
      <c r="T9" s="84"/>
      <c r="U9" s="84"/>
      <c r="V9" s="84"/>
      <c r="W9" s="83"/>
      <c r="X9" s="85"/>
      <c r="Y9" s="84"/>
      <c r="Z9" s="83"/>
      <c r="AA9" s="85" t="s">
        <v>21</v>
      </c>
      <c r="AB9" s="84"/>
      <c r="AC9" s="84"/>
      <c r="AD9" s="84"/>
      <c r="AE9" s="83"/>
      <c r="AF9" s="88" t="s">
        <v>20</v>
      </c>
      <c r="AG9" s="87"/>
      <c r="AH9" s="87"/>
      <c r="AI9" s="87"/>
      <c r="AJ9" s="86"/>
      <c r="AK9" s="85" t="s">
        <v>19</v>
      </c>
      <c r="AL9" s="84"/>
      <c r="AM9" s="84"/>
      <c r="AN9" s="84"/>
      <c r="AO9" s="83"/>
      <c r="AP9" s="85" t="s">
        <v>18</v>
      </c>
      <c r="AQ9" s="84"/>
      <c r="AR9" s="83"/>
      <c r="AS9" s="82" t="s">
        <v>17</v>
      </c>
    </row>
    <row r="10" spans="1:45" ht="117.75" customHeight="1" thickBot="1">
      <c r="A10" s="81"/>
      <c r="B10" s="81"/>
      <c r="C10" s="81"/>
      <c r="D10" s="81"/>
      <c r="E10" s="80"/>
      <c r="F10" s="79"/>
      <c r="G10" s="78"/>
      <c r="H10" s="77"/>
      <c r="I10" s="70" t="s">
        <v>8</v>
      </c>
      <c r="J10" s="70" t="s">
        <v>7</v>
      </c>
      <c r="K10" s="70" t="s">
        <v>6</v>
      </c>
      <c r="L10" s="72" t="s">
        <v>5</v>
      </c>
      <c r="M10" s="71" t="s">
        <v>16</v>
      </c>
      <c r="N10" s="70" t="s">
        <v>8</v>
      </c>
      <c r="O10" s="70" t="s">
        <v>7</v>
      </c>
      <c r="P10" s="70" t="s">
        <v>6</v>
      </c>
      <c r="Q10" s="76" t="s">
        <v>5</v>
      </c>
      <c r="R10" s="71" t="s">
        <v>15</v>
      </c>
      <c r="S10" s="70" t="s">
        <v>8</v>
      </c>
      <c r="T10" s="70" t="s">
        <v>7</v>
      </c>
      <c r="U10" s="70" t="s">
        <v>6</v>
      </c>
      <c r="V10" s="72" t="s">
        <v>5</v>
      </c>
      <c r="W10" s="71" t="s">
        <v>14</v>
      </c>
      <c r="X10" s="75" t="s">
        <v>13</v>
      </c>
      <c r="Y10" s="74" t="s">
        <v>12</v>
      </c>
      <c r="Z10" s="73" t="s">
        <v>11</v>
      </c>
      <c r="AA10" s="70" t="s">
        <v>8</v>
      </c>
      <c r="AB10" s="70" t="s">
        <v>7</v>
      </c>
      <c r="AC10" s="70" t="s">
        <v>6</v>
      </c>
      <c r="AD10" s="72" t="s">
        <v>5</v>
      </c>
      <c r="AE10" s="71" t="s">
        <v>10</v>
      </c>
      <c r="AF10" s="70" t="s">
        <v>8</v>
      </c>
      <c r="AG10" s="70" t="s">
        <v>7</v>
      </c>
      <c r="AH10" s="70" t="s">
        <v>6</v>
      </c>
      <c r="AI10" s="72" t="s">
        <v>5</v>
      </c>
      <c r="AJ10" s="71" t="s">
        <v>9</v>
      </c>
      <c r="AK10" s="70" t="s">
        <v>8</v>
      </c>
      <c r="AL10" s="70" t="s">
        <v>7</v>
      </c>
      <c r="AM10" s="69" t="s">
        <v>6</v>
      </c>
      <c r="AN10" s="68" t="s">
        <v>5</v>
      </c>
      <c r="AO10" s="67" t="s">
        <v>4</v>
      </c>
      <c r="AP10" s="66" t="s">
        <v>3</v>
      </c>
      <c r="AQ10" s="65" t="s">
        <v>2</v>
      </c>
      <c r="AR10" s="64" t="s">
        <v>1</v>
      </c>
      <c r="AS10" s="63"/>
    </row>
    <row r="11" spans="1:45" ht="24" thickBot="1">
      <c r="A11" s="62"/>
      <c r="B11" s="62"/>
      <c r="C11" s="62"/>
      <c r="D11" s="62"/>
      <c r="E11" s="61"/>
      <c r="F11" s="60"/>
      <c r="G11" s="59"/>
      <c r="H11" s="58"/>
      <c r="I11" s="53">
        <v>10</v>
      </c>
      <c r="J11" s="53">
        <v>10</v>
      </c>
      <c r="K11" s="53">
        <v>20</v>
      </c>
      <c r="L11" s="55">
        <v>40</v>
      </c>
      <c r="M11" s="54">
        <v>20</v>
      </c>
      <c r="N11" s="53">
        <v>10</v>
      </c>
      <c r="O11" s="53">
        <v>10</v>
      </c>
      <c r="P11" s="53">
        <v>20</v>
      </c>
      <c r="Q11" s="55">
        <v>40</v>
      </c>
      <c r="R11" s="54">
        <v>20</v>
      </c>
      <c r="S11" s="53">
        <v>10</v>
      </c>
      <c r="T11" s="53">
        <v>10</v>
      </c>
      <c r="U11" s="53">
        <v>20</v>
      </c>
      <c r="V11" s="55">
        <v>40</v>
      </c>
      <c r="W11" s="54">
        <v>20</v>
      </c>
      <c r="X11" s="57">
        <v>20</v>
      </c>
      <c r="Y11" s="57">
        <v>30</v>
      </c>
      <c r="Z11" s="56">
        <v>50</v>
      </c>
      <c r="AA11" s="53">
        <v>10</v>
      </c>
      <c r="AB11" s="53">
        <v>10</v>
      </c>
      <c r="AC11" s="53">
        <v>20</v>
      </c>
      <c r="AD11" s="55">
        <v>40</v>
      </c>
      <c r="AE11" s="54">
        <v>20</v>
      </c>
      <c r="AF11" s="53">
        <v>10</v>
      </c>
      <c r="AG11" s="53">
        <v>10</v>
      </c>
      <c r="AH11" s="53">
        <v>20</v>
      </c>
      <c r="AI11" s="55">
        <v>40</v>
      </c>
      <c r="AJ11" s="54">
        <v>20</v>
      </c>
      <c r="AK11" s="53">
        <v>10</v>
      </c>
      <c r="AL11" s="53">
        <v>10</v>
      </c>
      <c r="AM11" s="52">
        <v>20</v>
      </c>
      <c r="AN11" s="51">
        <v>40</v>
      </c>
      <c r="AO11" s="50">
        <v>20</v>
      </c>
      <c r="AP11" s="49">
        <v>20</v>
      </c>
      <c r="AQ11" s="48">
        <v>30</v>
      </c>
      <c r="AR11" s="47">
        <v>50</v>
      </c>
      <c r="AS11" s="47">
        <v>100</v>
      </c>
    </row>
    <row r="12" spans="1:45" ht="23.1" customHeight="1" thickBot="1">
      <c r="A12" s="10">
        <v>2</v>
      </c>
      <c r="B12" s="10"/>
      <c r="C12" s="10"/>
      <c r="D12" s="10"/>
      <c r="E12" s="31"/>
      <c r="F12" s="31"/>
      <c r="G12" s="35"/>
      <c r="H12" s="34" t="s">
        <v>0</v>
      </c>
      <c r="I12" s="28">
        <v>9</v>
      </c>
      <c r="J12" s="27">
        <v>9</v>
      </c>
      <c r="K12" s="27">
        <v>20</v>
      </c>
      <c r="L12" s="26">
        <f>SUM(I12:K12)</f>
        <v>38</v>
      </c>
      <c r="M12" s="25">
        <f>ROUND(L12/2,0)</f>
        <v>19</v>
      </c>
      <c r="N12" s="28">
        <v>10</v>
      </c>
      <c r="O12" s="27">
        <v>10</v>
      </c>
      <c r="P12" s="27">
        <v>20</v>
      </c>
      <c r="Q12" s="26">
        <f>SUM(N12:P12)</f>
        <v>40</v>
      </c>
      <c r="R12" s="25">
        <f>ROUND(Q12/2,0)</f>
        <v>20</v>
      </c>
      <c r="S12" s="28">
        <v>9</v>
      </c>
      <c r="T12" s="27">
        <v>10</v>
      </c>
      <c r="U12" s="27">
        <v>20</v>
      </c>
      <c r="V12" s="26">
        <f>SUM(S12:U12)</f>
        <v>39</v>
      </c>
      <c r="W12" s="25">
        <f>ROUND(V12/2,0)</f>
        <v>20</v>
      </c>
      <c r="X12" s="21">
        <f>ROUND(SUM(M12,R12,W12)/3,0)</f>
        <v>20</v>
      </c>
      <c r="Y12" s="24">
        <v>30</v>
      </c>
      <c r="Z12" s="33">
        <f>SUM(X12,Y12)</f>
        <v>50</v>
      </c>
      <c r="AA12" s="28">
        <v>9</v>
      </c>
      <c r="AB12" s="27">
        <v>9</v>
      </c>
      <c r="AC12" s="27">
        <v>20</v>
      </c>
      <c r="AD12" s="23">
        <f>SUM(AA12:AC12)</f>
        <v>38</v>
      </c>
      <c r="AE12" s="22">
        <f>ROUND(AD12/2,0)</f>
        <v>19</v>
      </c>
      <c r="AF12" s="9">
        <v>9</v>
      </c>
      <c r="AG12" s="8">
        <v>9</v>
      </c>
      <c r="AH12" s="8">
        <v>20</v>
      </c>
      <c r="AI12" s="23">
        <f>SUM(AF12:AH12)</f>
        <v>38</v>
      </c>
      <c r="AJ12" s="22">
        <f>ROUND(AI12/2,0)</f>
        <v>19</v>
      </c>
      <c r="AK12" s="28">
        <v>9</v>
      </c>
      <c r="AL12" s="27">
        <v>10</v>
      </c>
      <c r="AM12" s="27">
        <v>20</v>
      </c>
      <c r="AN12" s="23">
        <f>SUM(AK12:AM12)</f>
        <v>39</v>
      </c>
      <c r="AO12" s="22">
        <f>ROUND(AN12/2,0)</f>
        <v>20</v>
      </c>
      <c r="AP12" s="21">
        <f>ROUND(SUM(AE12,AJ12,AO12)/3,0)</f>
        <v>19</v>
      </c>
      <c r="AQ12" s="24">
        <v>30</v>
      </c>
      <c r="AR12" s="20">
        <f>SUM(AP12,AQ12)</f>
        <v>49</v>
      </c>
      <c r="AS12" s="32">
        <f>SUM(X12,Y12,AP12,AQ12)</f>
        <v>99</v>
      </c>
    </row>
    <row r="13" spans="1:45" ht="23.1" customHeight="1" thickBot="1">
      <c r="A13" s="10">
        <v>2</v>
      </c>
      <c r="B13" s="10"/>
      <c r="C13" s="10"/>
      <c r="D13" s="10"/>
      <c r="E13" s="31"/>
      <c r="F13" s="31"/>
      <c r="G13" s="35"/>
      <c r="H13" s="34" t="s">
        <v>0</v>
      </c>
      <c r="I13" s="28">
        <v>9</v>
      </c>
      <c r="J13" s="27">
        <v>9</v>
      </c>
      <c r="K13" s="27">
        <v>20</v>
      </c>
      <c r="L13" s="26">
        <f>SUM(I13:K13)</f>
        <v>38</v>
      </c>
      <c r="M13" s="25">
        <f>ROUND(L13/2,0)</f>
        <v>19</v>
      </c>
      <c r="N13" s="28">
        <v>10</v>
      </c>
      <c r="O13" s="27">
        <v>10</v>
      </c>
      <c r="P13" s="27">
        <v>20</v>
      </c>
      <c r="Q13" s="26">
        <f>SUM(N13:P13)</f>
        <v>40</v>
      </c>
      <c r="R13" s="25">
        <f>ROUND(Q13/2,0)</f>
        <v>20</v>
      </c>
      <c r="S13" s="28">
        <v>9</v>
      </c>
      <c r="T13" s="27">
        <v>10</v>
      </c>
      <c r="U13" s="27">
        <v>20</v>
      </c>
      <c r="V13" s="26">
        <f>SUM(S13:U13)</f>
        <v>39</v>
      </c>
      <c r="W13" s="25">
        <f>ROUND(V13/2,0)</f>
        <v>20</v>
      </c>
      <c r="X13" s="21">
        <f>ROUND(SUM(M13,R13,W13)/3,0)</f>
        <v>20</v>
      </c>
      <c r="Y13" s="24">
        <v>30</v>
      </c>
      <c r="Z13" s="33">
        <f>SUM(X13,Y13)</f>
        <v>50</v>
      </c>
      <c r="AA13" s="28">
        <v>9</v>
      </c>
      <c r="AB13" s="27">
        <v>9</v>
      </c>
      <c r="AC13" s="27">
        <v>20</v>
      </c>
      <c r="AD13" s="23">
        <f>SUM(AA13:AC13)</f>
        <v>38</v>
      </c>
      <c r="AE13" s="22">
        <f>ROUND(AD13/2,0)</f>
        <v>19</v>
      </c>
      <c r="AF13" s="9">
        <v>9</v>
      </c>
      <c r="AG13" s="8">
        <v>9</v>
      </c>
      <c r="AH13" s="8">
        <v>20</v>
      </c>
      <c r="AI13" s="23">
        <f>SUM(AF13:AH13)</f>
        <v>38</v>
      </c>
      <c r="AJ13" s="22">
        <f>ROUND(AI13/2,0)</f>
        <v>19</v>
      </c>
      <c r="AK13" s="28">
        <v>9</v>
      </c>
      <c r="AL13" s="27">
        <v>10</v>
      </c>
      <c r="AM13" s="27">
        <v>20</v>
      </c>
      <c r="AN13" s="23">
        <f>SUM(AK13:AM13)</f>
        <v>39</v>
      </c>
      <c r="AO13" s="22">
        <f>ROUND(AN13/2,0)</f>
        <v>20</v>
      </c>
      <c r="AP13" s="21">
        <f>ROUND(SUM(AE13,AJ13,AO13)/3,0)</f>
        <v>19</v>
      </c>
      <c r="AQ13" s="24">
        <v>30</v>
      </c>
      <c r="AR13" s="20">
        <f>SUM(AP13,AQ13)</f>
        <v>49</v>
      </c>
      <c r="AS13" s="32">
        <f>SUM(X13,Y13,AP13,AQ13)</f>
        <v>99</v>
      </c>
    </row>
    <row r="14" spans="1:45" ht="23.1" customHeight="1" thickBot="1">
      <c r="A14" s="10">
        <v>3</v>
      </c>
      <c r="B14" s="10"/>
      <c r="C14" s="10"/>
      <c r="D14" s="10"/>
      <c r="E14" s="31"/>
      <c r="F14" s="31"/>
      <c r="G14" s="35"/>
      <c r="H14" s="34" t="s">
        <v>0</v>
      </c>
      <c r="I14" s="28">
        <v>8</v>
      </c>
      <c r="J14" s="27">
        <v>9</v>
      </c>
      <c r="K14" s="27">
        <v>19</v>
      </c>
      <c r="L14" s="26">
        <f>SUM(I14:K14)</f>
        <v>36</v>
      </c>
      <c r="M14" s="25">
        <f>ROUND(L14/2,0)</f>
        <v>18</v>
      </c>
      <c r="N14" s="28">
        <v>8</v>
      </c>
      <c r="O14" s="27">
        <v>8</v>
      </c>
      <c r="P14" s="27">
        <v>20</v>
      </c>
      <c r="Q14" s="26">
        <f>SUM(N14:P14)</f>
        <v>36</v>
      </c>
      <c r="R14" s="25">
        <f>ROUND(Q14/2,0)</f>
        <v>18</v>
      </c>
      <c r="S14" s="28">
        <v>9</v>
      </c>
      <c r="T14" s="27">
        <v>9</v>
      </c>
      <c r="U14" s="27">
        <v>20</v>
      </c>
      <c r="V14" s="26">
        <f>SUM(S14:U14)</f>
        <v>38</v>
      </c>
      <c r="W14" s="25">
        <f>ROUND(V14/2,0)</f>
        <v>19</v>
      </c>
      <c r="X14" s="21">
        <f>ROUND(SUM(M14,R14,W14)/3,0)</f>
        <v>18</v>
      </c>
      <c r="Y14" s="24">
        <v>30</v>
      </c>
      <c r="Z14" s="33">
        <f>SUM(X14,Y14)</f>
        <v>48</v>
      </c>
      <c r="AA14" s="28">
        <v>8</v>
      </c>
      <c r="AB14" s="27">
        <v>8</v>
      </c>
      <c r="AC14" s="27">
        <v>17</v>
      </c>
      <c r="AD14" s="23">
        <f>SUM(AA14:AC14)</f>
        <v>33</v>
      </c>
      <c r="AE14" s="22">
        <f>ROUND(AD14/2,0)</f>
        <v>17</v>
      </c>
      <c r="AF14" s="9">
        <v>8</v>
      </c>
      <c r="AG14" s="8">
        <v>8</v>
      </c>
      <c r="AH14" s="8">
        <v>18</v>
      </c>
      <c r="AI14" s="23">
        <f>SUM(AF14:AH14)</f>
        <v>34</v>
      </c>
      <c r="AJ14" s="22">
        <f>ROUND(AI14/2,0)</f>
        <v>17</v>
      </c>
      <c r="AK14" s="28">
        <v>9</v>
      </c>
      <c r="AL14" s="27">
        <v>9</v>
      </c>
      <c r="AM14" s="27">
        <v>20</v>
      </c>
      <c r="AN14" s="23">
        <f>SUM(AK14:AM14)</f>
        <v>38</v>
      </c>
      <c r="AO14" s="22">
        <f>ROUND(AN14/2,0)</f>
        <v>19</v>
      </c>
      <c r="AP14" s="21">
        <f>ROUND(SUM(AE14,AJ14,AO14)/3,0)</f>
        <v>18</v>
      </c>
      <c r="AQ14" s="24">
        <v>30</v>
      </c>
      <c r="AR14" s="20">
        <f>SUM(AP14:AQ14)</f>
        <v>48</v>
      </c>
      <c r="AS14" s="32">
        <f>SUM(X14,Y14,AP14,AQ14)</f>
        <v>96</v>
      </c>
    </row>
    <row r="15" spans="1:45" ht="23.1" customHeight="1" thickBot="1">
      <c r="A15" s="10">
        <v>4</v>
      </c>
      <c r="B15" s="10"/>
      <c r="C15" s="10"/>
      <c r="D15" s="10"/>
      <c r="E15" s="31"/>
      <c r="F15" s="31"/>
      <c r="G15" s="35"/>
      <c r="H15" s="34" t="s">
        <v>0</v>
      </c>
      <c r="I15" s="28">
        <v>10</v>
      </c>
      <c r="J15" s="27">
        <v>10</v>
      </c>
      <c r="K15" s="27">
        <v>20</v>
      </c>
      <c r="L15" s="26">
        <f>SUM(I15:K15)</f>
        <v>40</v>
      </c>
      <c r="M15" s="25">
        <f>ROUND(L15/2,0)</f>
        <v>20</v>
      </c>
      <c r="N15" s="28">
        <v>10</v>
      </c>
      <c r="O15" s="27">
        <v>10</v>
      </c>
      <c r="P15" s="27">
        <v>20</v>
      </c>
      <c r="Q15" s="26">
        <f>SUM(N15:P15)</f>
        <v>40</v>
      </c>
      <c r="R15" s="25">
        <f>ROUND(Q15/2,0)</f>
        <v>20</v>
      </c>
      <c r="S15" s="28">
        <v>10</v>
      </c>
      <c r="T15" s="27">
        <v>10</v>
      </c>
      <c r="U15" s="27">
        <v>20</v>
      </c>
      <c r="V15" s="26">
        <f>SUM(S15:U15)</f>
        <v>40</v>
      </c>
      <c r="W15" s="25">
        <f>ROUND(V15/2,0)</f>
        <v>20</v>
      </c>
      <c r="X15" s="21">
        <f>ROUND(SUM(M15,R15,W15)/3,0)</f>
        <v>20</v>
      </c>
      <c r="Y15" s="24">
        <v>30</v>
      </c>
      <c r="Z15" s="33">
        <f>SUM(X15,Y15)</f>
        <v>50</v>
      </c>
      <c r="AA15" s="28">
        <v>10</v>
      </c>
      <c r="AB15" s="27">
        <v>10</v>
      </c>
      <c r="AC15" s="27">
        <v>20</v>
      </c>
      <c r="AD15" s="23">
        <f>SUM(AA15:AC15)</f>
        <v>40</v>
      </c>
      <c r="AE15" s="22">
        <f>ROUND(AD15/2,0)</f>
        <v>20</v>
      </c>
      <c r="AF15" s="9">
        <v>10</v>
      </c>
      <c r="AG15" s="8">
        <v>10</v>
      </c>
      <c r="AH15" s="8">
        <v>20</v>
      </c>
      <c r="AI15" s="23">
        <f>SUM(AF15:AH15)</f>
        <v>40</v>
      </c>
      <c r="AJ15" s="22">
        <f>ROUND(AI15/2,0)</f>
        <v>20</v>
      </c>
      <c r="AK15" s="28">
        <v>10</v>
      </c>
      <c r="AL15" s="27">
        <v>10</v>
      </c>
      <c r="AM15" s="27">
        <v>20</v>
      </c>
      <c r="AN15" s="23">
        <f>SUM(AK15:AM15)</f>
        <v>40</v>
      </c>
      <c r="AO15" s="22">
        <f>ROUND(AN15/2,0)</f>
        <v>20</v>
      </c>
      <c r="AP15" s="21">
        <f>ROUND(SUM(AE15,AJ15,AO15)/3,0)</f>
        <v>20</v>
      </c>
      <c r="AQ15" s="24">
        <v>30</v>
      </c>
      <c r="AR15" s="20">
        <f>SUM(AP15:AQ15)</f>
        <v>50</v>
      </c>
      <c r="AS15" s="32">
        <f>SUM(X15,Y15,AP15,AQ15)</f>
        <v>100</v>
      </c>
    </row>
    <row r="16" spans="1:45" ht="23.1" customHeight="1" thickBot="1">
      <c r="A16" s="10">
        <v>5</v>
      </c>
      <c r="B16" s="10"/>
      <c r="C16" s="10"/>
      <c r="D16" s="10"/>
      <c r="E16" s="31"/>
      <c r="F16" s="31"/>
      <c r="G16" s="35"/>
      <c r="H16" s="34" t="s">
        <v>0</v>
      </c>
      <c r="I16" s="28">
        <v>8</v>
      </c>
      <c r="J16" s="27">
        <v>8</v>
      </c>
      <c r="K16" s="27">
        <v>20</v>
      </c>
      <c r="L16" s="26">
        <f>SUM(I16:K16)</f>
        <v>36</v>
      </c>
      <c r="M16" s="25">
        <f>ROUND(L16/2,0)</f>
        <v>18</v>
      </c>
      <c r="N16" s="28">
        <v>9</v>
      </c>
      <c r="O16" s="27">
        <v>9</v>
      </c>
      <c r="P16" s="27">
        <v>20</v>
      </c>
      <c r="Q16" s="26">
        <f>SUM(N16:P16)</f>
        <v>38</v>
      </c>
      <c r="R16" s="25">
        <f>ROUND(Q16/2,0)</f>
        <v>19</v>
      </c>
      <c r="S16" s="28">
        <v>9</v>
      </c>
      <c r="T16" s="27">
        <v>10</v>
      </c>
      <c r="U16" s="27">
        <v>20</v>
      </c>
      <c r="V16" s="26">
        <f>SUM(S16:U16)</f>
        <v>39</v>
      </c>
      <c r="W16" s="25">
        <f>ROUND(V16/2,0)</f>
        <v>20</v>
      </c>
      <c r="X16" s="21">
        <f>ROUND(SUM(M16,R16,W16)/3,0)</f>
        <v>19</v>
      </c>
      <c r="Y16" s="24">
        <v>30</v>
      </c>
      <c r="Z16" s="33">
        <f>SUM(X16,Y16)</f>
        <v>49</v>
      </c>
      <c r="AA16" s="28">
        <v>8</v>
      </c>
      <c r="AB16" s="27">
        <v>8</v>
      </c>
      <c r="AC16" s="27">
        <v>16</v>
      </c>
      <c r="AD16" s="23">
        <f>SUM(AA16:AC16)</f>
        <v>32</v>
      </c>
      <c r="AE16" s="22">
        <f>ROUND(AD16/2,0)</f>
        <v>16</v>
      </c>
      <c r="AF16" s="9">
        <v>7</v>
      </c>
      <c r="AG16" s="8">
        <v>9</v>
      </c>
      <c r="AH16" s="8">
        <v>19</v>
      </c>
      <c r="AI16" s="23">
        <f>SUM(AF16:AH16)</f>
        <v>35</v>
      </c>
      <c r="AJ16" s="22">
        <f>ROUND(AI16/2,0)</f>
        <v>18</v>
      </c>
      <c r="AK16" s="28">
        <v>9</v>
      </c>
      <c r="AL16" s="27">
        <v>10</v>
      </c>
      <c r="AM16" s="27">
        <v>20</v>
      </c>
      <c r="AN16" s="23">
        <f>SUM(AK16:AM16)</f>
        <v>39</v>
      </c>
      <c r="AO16" s="22">
        <f>ROUND(AN16/2,0)</f>
        <v>20</v>
      </c>
      <c r="AP16" s="21">
        <f>ROUND(SUM(AE16,AJ16,AO16)/3,0)</f>
        <v>18</v>
      </c>
      <c r="AQ16" s="24">
        <v>30</v>
      </c>
      <c r="AR16" s="20">
        <f>SUM(AP16:AQ16)</f>
        <v>48</v>
      </c>
      <c r="AS16" s="32">
        <f>SUM(X16,Y16,AP16,AQ16)</f>
        <v>97</v>
      </c>
    </row>
    <row r="17" spans="1:45" ht="23.1" customHeight="1" thickBot="1">
      <c r="A17" s="10">
        <v>6</v>
      </c>
      <c r="B17" s="10"/>
      <c r="C17" s="10"/>
      <c r="D17" s="10"/>
      <c r="E17" s="31"/>
      <c r="F17" s="31"/>
      <c r="G17" s="35"/>
      <c r="H17" s="34" t="s">
        <v>0</v>
      </c>
      <c r="I17" s="28">
        <v>10</v>
      </c>
      <c r="J17" s="27">
        <v>10</v>
      </c>
      <c r="K17" s="27">
        <v>20</v>
      </c>
      <c r="L17" s="26">
        <f>SUM(I17:K17)</f>
        <v>40</v>
      </c>
      <c r="M17" s="25">
        <f>ROUND(L17/2,0)</f>
        <v>20</v>
      </c>
      <c r="N17" s="28">
        <v>9</v>
      </c>
      <c r="O17" s="27">
        <v>9</v>
      </c>
      <c r="P17" s="27">
        <v>20</v>
      </c>
      <c r="Q17" s="26">
        <f>SUM(N17:P17)</f>
        <v>38</v>
      </c>
      <c r="R17" s="25">
        <f>ROUND(Q17/2,0)</f>
        <v>19</v>
      </c>
      <c r="S17" s="28">
        <v>9</v>
      </c>
      <c r="T17" s="27">
        <v>10</v>
      </c>
      <c r="U17" s="27">
        <v>20</v>
      </c>
      <c r="V17" s="26">
        <f>SUM(S17:U17)</f>
        <v>39</v>
      </c>
      <c r="W17" s="25">
        <f>ROUND(V17/2,0)</f>
        <v>20</v>
      </c>
      <c r="X17" s="21">
        <f>ROUND(SUM(M17,R17,W17)/3,0)</f>
        <v>20</v>
      </c>
      <c r="Y17" s="24">
        <v>30</v>
      </c>
      <c r="Z17" s="33">
        <f>SUM(X17,Y17)</f>
        <v>50</v>
      </c>
      <c r="AA17" s="28">
        <v>8</v>
      </c>
      <c r="AB17" s="27">
        <v>9</v>
      </c>
      <c r="AC17" s="27">
        <v>19</v>
      </c>
      <c r="AD17" s="23">
        <f>SUM(AA17:AC17)</f>
        <v>36</v>
      </c>
      <c r="AE17" s="22">
        <f>ROUND(AD17/2,0)</f>
        <v>18</v>
      </c>
      <c r="AF17" s="9">
        <v>8</v>
      </c>
      <c r="AG17" s="8">
        <v>9</v>
      </c>
      <c r="AH17" s="8">
        <v>19</v>
      </c>
      <c r="AI17" s="23">
        <f>SUM(AF17:AH17)</f>
        <v>36</v>
      </c>
      <c r="AJ17" s="22">
        <f>ROUND(AI17/2,0)</f>
        <v>18</v>
      </c>
      <c r="AK17" s="28">
        <v>9</v>
      </c>
      <c r="AL17" s="27">
        <v>10</v>
      </c>
      <c r="AM17" s="27">
        <v>20</v>
      </c>
      <c r="AN17" s="23">
        <f>SUM(AK17:AM17)</f>
        <v>39</v>
      </c>
      <c r="AO17" s="22">
        <f>ROUND(AN17/2,0)</f>
        <v>20</v>
      </c>
      <c r="AP17" s="21">
        <f>ROUND(SUM(AE17,AJ17,AO17)/3,0)</f>
        <v>19</v>
      </c>
      <c r="AQ17" s="24">
        <v>30</v>
      </c>
      <c r="AR17" s="20">
        <f>SUM(AP17:AQ17)</f>
        <v>49</v>
      </c>
      <c r="AS17" s="32">
        <f>SUM(X17,Y17,AP17,AQ17)</f>
        <v>99</v>
      </c>
    </row>
    <row r="18" spans="1:45" ht="23.1" customHeight="1" thickBot="1">
      <c r="A18" s="10">
        <v>7</v>
      </c>
      <c r="B18" s="10"/>
      <c r="C18" s="10"/>
      <c r="D18" s="10"/>
      <c r="E18" s="31"/>
      <c r="F18" s="31"/>
      <c r="G18" s="35"/>
      <c r="H18" s="34" t="s">
        <v>0</v>
      </c>
      <c r="I18" s="28">
        <v>10</v>
      </c>
      <c r="J18" s="27">
        <v>10</v>
      </c>
      <c r="K18" s="27">
        <v>20</v>
      </c>
      <c r="L18" s="26">
        <f>SUM(I18:K18)</f>
        <v>40</v>
      </c>
      <c r="M18" s="25">
        <f>ROUND(L18/2,0)</f>
        <v>20</v>
      </c>
      <c r="N18" s="28">
        <v>10</v>
      </c>
      <c r="O18" s="27">
        <v>10</v>
      </c>
      <c r="P18" s="27">
        <v>20</v>
      </c>
      <c r="Q18" s="26">
        <f>SUM(N18:P18)</f>
        <v>40</v>
      </c>
      <c r="R18" s="25">
        <f>ROUND(Q18/2,0)</f>
        <v>20</v>
      </c>
      <c r="S18" s="28">
        <v>10</v>
      </c>
      <c r="T18" s="27">
        <v>10</v>
      </c>
      <c r="U18" s="27">
        <v>20</v>
      </c>
      <c r="V18" s="26">
        <f>SUM(S18:U18)</f>
        <v>40</v>
      </c>
      <c r="W18" s="25">
        <f>ROUND(V18/2,0)</f>
        <v>20</v>
      </c>
      <c r="X18" s="21">
        <f>ROUND(SUM(M18,R18,W18)/3,0)</f>
        <v>20</v>
      </c>
      <c r="Y18" s="24">
        <v>30</v>
      </c>
      <c r="Z18" s="33">
        <f>SUM(X18,Y18)</f>
        <v>50</v>
      </c>
      <c r="AA18" s="28">
        <v>6</v>
      </c>
      <c r="AB18" s="27">
        <v>9</v>
      </c>
      <c r="AC18" s="27">
        <v>14</v>
      </c>
      <c r="AD18" s="23">
        <f>SUM(AA18:AC18)</f>
        <v>29</v>
      </c>
      <c r="AE18" s="22">
        <f>ROUND(AD18/2,0)</f>
        <v>15</v>
      </c>
      <c r="AF18" s="9">
        <v>7</v>
      </c>
      <c r="AG18" s="8">
        <v>9</v>
      </c>
      <c r="AH18" s="8">
        <v>18</v>
      </c>
      <c r="AI18" s="23">
        <f>SUM(AF18:AH18)</f>
        <v>34</v>
      </c>
      <c r="AJ18" s="22">
        <f>ROUND(AI18/2,0)</f>
        <v>17</v>
      </c>
      <c r="AK18" s="28">
        <v>10</v>
      </c>
      <c r="AL18" s="27">
        <v>10</v>
      </c>
      <c r="AM18" s="27">
        <v>20</v>
      </c>
      <c r="AN18" s="23">
        <f>SUM(AK18:AM18)</f>
        <v>40</v>
      </c>
      <c r="AO18" s="22">
        <f>ROUND(AN18/2,0)</f>
        <v>20</v>
      </c>
      <c r="AP18" s="21">
        <f>ROUND(SUM(AE18,AJ18,AO18)/3,0)</f>
        <v>17</v>
      </c>
      <c r="AQ18" s="24">
        <v>30</v>
      </c>
      <c r="AR18" s="20">
        <f>SUM(AP18:AQ18)</f>
        <v>47</v>
      </c>
      <c r="AS18" s="32">
        <f>SUM(X18,Y18,AP18,AQ18)</f>
        <v>97</v>
      </c>
    </row>
    <row r="19" spans="1:45" ht="23.1" customHeight="1" thickBot="1">
      <c r="A19" s="10">
        <v>8</v>
      </c>
      <c r="B19" s="10"/>
      <c r="C19" s="10"/>
      <c r="D19" s="10"/>
      <c r="E19" s="31"/>
      <c r="F19" s="31"/>
      <c r="G19" s="35"/>
      <c r="H19" s="34" t="s">
        <v>0</v>
      </c>
      <c r="I19" s="28">
        <v>10</v>
      </c>
      <c r="J19" s="27">
        <v>10</v>
      </c>
      <c r="K19" s="27">
        <v>20</v>
      </c>
      <c r="L19" s="26">
        <f>SUM(I19:K19)</f>
        <v>40</v>
      </c>
      <c r="M19" s="25">
        <f>ROUND(L19/2,0)</f>
        <v>20</v>
      </c>
      <c r="N19" s="28">
        <v>10</v>
      </c>
      <c r="O19" s="27">
        <v>10</v>
      </c>
      <c r="P19" s="27">
        <v>20</v>
      </c>
      <c r="Q19" s="26">
        <f>SUM(N19:P19)</f>
        <v>40</v>
      </c>
      <c r="R19" s="25">
        <f>ROUND(Q19/2,0)</f>
        <v>20</v>
      </c>
      <c r="S19" s="28">
        <v>10</v>
      </c>
      <c r="T19" s="27">
        <v>10</v>
      </c>
      <c r="U19" s="27">
        <v>20</v>
      </c>
      <c r="V19" s="26">
        <f>SUM(S19:U19)</f>
        <v>40</v>
      </c>
      <c r="W19" s="25">
        <f>ROUND(V19/2,0)</f>
        <v>20</v>
      </c>
      <c r="X19" s="21">
        <f>ROUND(SUM(M19,R19,W19)/3,0)</f>
        <v>20</v>
      </c>
      <c r="Y19" s="24">
        <v>30</v>
      </c>
      <c r="Z19" s="33">
        <f>SUM(X19,Y19)</f>
        <v>50</v>
      </c>
      <c r="AA19" s="28">
        <v>9</v>
      </c>
      <c r="AB19" s="27">
        <v>9</v>
      </c>
      <c r="AC19" s="27">
        <v>19</v>
      </c>
      <c r="AD19" s="23">
        <f>SUM(AA19:AC19)</f>
        <v>37</v>
      </c>
      <c r="AE19" s="22">
        <f>ROUND(AD19/2,0)</f>
        <v>19</v>
      </c>
      <c r="AF19" s="9">
        <v>9</v>
      </c>
      <c r="AG19" s="8">
        <v>9</v>
      </c>
      <c r="AH19" s="8">
        <v>20</v>
      </c>
      <c r="AI19" s="23">
        <f>SUM(AF19:AH19)</f>
        <v>38</v>
      </c>
      <c r="AJ19" s="22">
        <f>ROUND(AI19/2,0)</f>
        <v>19</v>
      </c>
      <c r="AK19" s="28">
        <v>10</v>
      </c>
      <c r="AL19" s="27">
        <v>10</v>
      </c>
      <c r="AM19" s="27">
        <v>20</v>
      </c>
      <c r="AN19" s="23">
        <f>SUM(AK19:AM19)</f>
        <v>40</v>
      </c>
      <c r="AO19" s="22">
        <f>ROUND(AN19/2,0)</f>
        <v>20</v>
      </c>
      <c r="AP19" s="21">
        <f>ROUND(SUM(AE19,AJ19,AO19)/3,0)</f>
        <v>19</v>
      </c>
      <c r="AQ19" s="24">
        <v>30</v>
      </c>
      <c r="AR19" s="20">
        <f>SUM(AP19:AQ19)</f>
        <v>49</v>
      </c>
      <c r="AS19" s="32">
        <f>SUM(X19,Y19,AP19,AQ19)</f>
        <v>99</v>
      </c>
    </row>
    <row r="20" spans="1:45" ht="23.1" customHeight="1" thickBot="1">
      <c r="A20" s="10">
        <v>9</v>
      </c>
      <c r="B20" s="10"/>
      <c r="C20" s="10"/>
      <c r="D20" s="10"/>
      <c r="E20" s="31"/>
      <c r="F20" s="31"/>
      <c r="G20" s="35"/>
      <c r="H20" s="34" t="s">
        <v>0</v>
      </c>
      <c r="I20" s="28">
        <v>10</v>
      </c>
      <c r="J20" s="27">
        <v>10</v>
      </c>
      <c r="K20" s="27">
        <v>20</v>
      </c>
      <c r="L20" s="26">
        <f>SUM(I20:K20)</f>
        <v>40</v>
      </c>
      <c r="M20" s="25">
        <f>ROUND(L20/2,0)</f>
        <v>20</v>
      </c>
      <c r="N20" s="28">
        <v>10</v>
      </c>
      <c r="O20" s="27">
        <v>10</v>
      </c>
      <c r="P20" s="27">
        <v>20</v>
      </c>
      <c r="Q20" s="26">
        <f>SUM(N20:P20)</f>
        <v>40</v>
      </c>
      <c r="R20" s="25">
        <f>ROUND(Q20/2,0)</f>
        <v>20</v>
      </c>
      <c r="S20" s="28">
        <v>10</v>
      </c>
      <c r="T20" s="27">
        <v>10</v>
      </c>
      <c r="U20" s="27">
        <v>20</v>
      </c>
      <c r="V20" s="26">
        <f>SUM(S20:U20)</f>
        <v>40</v>
      </c>
      <c r="W20" s="25">
        <f>ROUND(V20/2,0)</f>
        <v>20</v>
      </c>
      <c r="X20" s="21">
        <f>ROUND(SUM(M20,R20,W20)/3,0)</f>
        <v>20</v>
      </c>
      <c r="Y20" s="24">
        <v>30</v>
      </c>
      <c r="Z20" s="33">
        <f>SUM(X20,Y20)</f>
        <v>50</v>
      </c>
      <c r="AA20" s="28">
        <v>10</v>
      </c>
      <c r="AB20" s="27">
        <v>10</v>
      </c>
      <c r="AC20" s="27">
        <v>20</v>
      </c>
      <c r="AD20" s="23">
        <f>SUM(AA20:AC20)</f>
        <v>40</v>
      </c>
      <c r="AE20" s="22">
        <f>ROUND(AD20/2,0)</f>
        <v>20</v>
      </c>
      <c r="AF20" s="9">
        <v>10</v>
      </c>
      <c r="AG20" s="8">
        <v>10</v>
      </c>
      <c r="AH20" s="8">
        <v>20</v>
      </c>
      <c r="AI20" s="23">
        <f>SUM(AF20:AH20)</f>
        <v>40</v>
      </c>
      <c r="AJ20" s="22">
        <f>ROUND(AI20/2,0)</f>
        <v>20</v>
      </c>
      <c r="AK20" s="28">
        <v>10</v>
      </c>
      <c r="AL20" s="27">
        <v>10</v>
      </c>
      <c r="AM20" s="27">
        <v>20</v>
      </c>
      <c r="AN20" s="23">
        <f>SUM(AK20:AM20)</f>
        <v>40</v>
      </c>
      <c r="AO20" s="22">
        <f>ROUND(AN20/2,0)</f>
        <v>20</v>
      </c>
      <c r="AP20" s="21">
        <f>ROUND(SUM(AE20,AJ20,AO20)/3,0)</f>
        <v>20</v>
      </c>
      <c r="AQ20" s="24">
        <v>30</v>
      </c>
      <c r="AR20" s="20">
        <f>SUM(AP20:AQ20)</f>
        <v>50</v>
      </c>
      <c r="AS20" s="32">
        <f>SUM(X20,Y20,AP20,AQ20)</f>
        <v>100</v>
      </c>
    </row>
    <row r="21" spans="1:45" ht="23.1" customHeight="1" thickBot="1">
      <c r="A21" s="10">
        <v>10</v>
      </c>
      <c r="B21" s="10"/>
      <c r="C21" s="10"/>
      <c r="D21" s="10"/>
      <c r="E21" s="31"/>
      <c r="F21" s="31"/>
      <c r="G21" s="35"/>
      <c r="H21" s="34" t="s">
        <v>0</v>
      </c>
      <c r="I21" s="28">
        <v>5</v>
      </c>
      <c r="J21" s="27">
        <v>5</v>
      </c>
      <c r="K21" s="27">
        <v>17</v>
      </c>
      <c r="L21" s="26">
        <f>SUM(I21:K21)</f>
        <v>27</v>
      </c>
      <c r="M21" s="25">
        <f>ROUND(L21/2,0)</f>
        <v>14</v>
      </c>
      <c r="N21" s="28">
        <v>5</v>
      </c>
      <c r="O21" s="27">
        <v>5</v>
      </c>
      <c r="P21" s="27">
        <v>17</v>
      </c>
      <c r="Q21" s="26">
        <f>SUM(N21:P21)</f>
        <v>27</v>
      </c>
      <c r="R21" s="25">
        <f>ROUND(Q21/2,0)</f>
        <v>14</v>
      </c>
      <c r="S21" s="28">
        <v>6</v>
      </c>
      <c r="T21" s="27">
        <v>6</v>
      </c>
      <c r="U21" s="27">
        <v>15</v>
      </c>
      <c r="V21" s="26">
        <f>SUM(S21:U21)</f>
        <v>27</v>
      </c>
      <c r="W21" s="25">
        <f>ROUND(V21/2,0)</f>
        <v>14</v>
      </c>
      <c r="X21" s="21">
        <f>ROUND(SUM(M21,R21,W21)/3,0)</f>
        <v>14</v>
      </c>
      <c r="Y21" s="24">
        <v>30</v>
      </c>
      <c r="Z21" s="33">
        <f>SUM(X21,Y21)</f>
        <v>44</v>
      </c>
      <c r="AA21" s="28">
        <v>6</v>
      </c>
      <c r="AB21" s="27">
        <v>6</v>
      </c>
      <c r="AC21" s="27">
        <v>16</v>
      </c>
      <c r="AD21" s="23">
        <f>SUM(AA21:AC21)</f>
        <v>28</v>
      </c>
      <c r="AE21" s="22">
        <f>ROUND(AD21/2,0)</f>
        <v>14</v>
      </c>
      <c r="AF21" s="9">
        <v>6</v>
      </c>
      <c r="AG21" s="8">
        <v>6</v>
      </c>
      <c r="AH21" s="8">
        <v>16</v>
      </c>
      <c r="AI21" s="23">
        <f>SUM(AF21:AH21)</f>
        <v>28</v>
      </c>
      <c r="AJ21" s="22">
        <f>ROUND(AI21/2,0)</f>
        <v>14</v>
      </c>
      <c r="AK21" s="28">
        <v>6</v>
      </c>
      <c r="AL21" s="27">
        <v>6</v>
      </c>
      <c r="AM21" s="27">
        <v>15</v>
      </c>
      <c r="AN21" s="23">
        <f>SUM(AK21:AM21)</f>
        <v>27</v>
      </c>
      <c r="AO21" s="22">
        <f>ROUND(AN21/2,0)</f>
        <v>14</v>
      </c>
      <c r="AP21" s="21">
        <f>ROUND(SUM(AE21,AJ21,AO21)/3,0)</f>
        <v>14</v>
      </c>
      <c r="AQ21" s="24">
        <v>30</v>
      </c>
      <c r="AR21" s="20">
        <f>SUM(AP21:AQ21)</f>
        <v>44</v>
      </c>
      <c r="AS21" s="32">
        <f>SUM(X21,Y21,AP21,AQ21)</f>
        <v>88</v>
      </c>
    </row>
    <row r="22" spans="1:45" ht="23.1" customHeight="1" thickBot="1">
      <c r="A22" s="10">
        <v>11</v>
      </c>
      <c r="B22" s="10"/>
      <c r="C22" s="10"/>
      <c r="D22" s="10"/>
      <c r="E22" s="31"/>
      <c r="F22" s="31"/>
      <c r="G22" s="35"/>
      <c r="H22" s="34" t="s">
        <v>0</v>
      </c>
      <c r="I22" s="28">
        <v>10</v>
      </c>
      <c r="J22" s="27">
        <v>10</v>
      </c>
      <c r="K22" s="27">
        <v>20</v>
      </c>
      <c r="L22" s="26">
        <f>SUM(I22:K22)</f>
        <v>40</v>
      </c>
      <c r="M22" s="25">
        <f>ROUND(L22/2,0)</f>
        <v>20</v>
      </c>
      <c r="N22" s="28">
        <v>10</v>
      </c>
      <c r="O22" s="27">
        <v>9</v>
      </c>
      <c r="P22" s="27">
        <v>20</v>
      </c>
      <c r="Q22" s="26">
        <f>SUM(N22:P22)</f>
        <v>39</v>
      </c>
      <c r="R22" s="25">
        <f>ROUND(Q22/2,0)</f>
        <v>20</v>
      </c>
      <c r="S22" s="28">
        <v>9</v>
      </c>
      <c r="T22" s="27">
        <v>10</v>
      </c>
      <c r="U22" s="27">
        <v>20</v>
      </c>
      <c r="V22" s="26">
        <f>SUM(S22:U22)</f>
        <v>39</v>
      </c>
      <c r="W22" s="25">
        <f>ROUND(V22/2,0)</f>
        <v>20</v>
      </c>
      <c r="X22" s="21">
        <f>ROUND(SUM(M22,R22,W22)/3,0)</f>
        <v>20</v>
      </c>
      <c r="Y22" s="24">
        <v>30</v>
      </c>
      <c r="Z22" s="33">
        <f>SUM(X22,Y22)</f>
        <v>50</v>
      </c>
      <c r="AA22" s="28">
        <v>9</v>
      </c>
      <c r="AB22" s="27">
        <v>10</v>
      </c>
      <c r="AC22" s="27">
        <v>20</v>
      </c>
      <c r="AD22" s="23">
        <f>SUM(AA22:AC22)</f>
        <v>39</v>
      </c>
      <c r="AE22" s="22">
        <f>ROUND(AD22/2,0)</f>
        <v>20</v>
      </c>
      <c r="AF22" s="9">
        <v>9</v>
      </c>
      <c r="AG22" s="8">
        <v>10</v>
      </c>
      <c r="AH22" s="8">
        <v>19</v>
      </c>
      <c r="AI22" s="23">
        <f>SUM(AF22:AH22)</f>
        <v>38</v>
      </c>
      <c r="AJ22" s="22">
        <f>ROUND(AI22/2,0)</f>
        <v>19</v>
      </c>
      <c r="AK22" s="28">
        <v>9</v>
      </c>
      <c r="AL22" s="27">
        <v>10</v>
      </c>
      <c r="AM22" s="27">
        <v>20</v>
      </c>
      <c r="AN22" s="23">
        <f>SUM(AK22:AM22)</f>
        <v>39</v>
      </c>
      <c r="AO22" s="22">
        <f>ROUND(AN22/2,0)</f>
        <v>20</v>
      </c>
      <c r="AP22" s="21">
        <f>ROUND(SUM(AE22,AJ22,AO22)/3,0)</f>
        <v>20</v>
      </c>
      <c r="AQ22" s="24">
        <v>30</v>
      </c>
      <c r="AR22" s="20">
        <f>SUM(AP22:AQ22)</f>
        <v>50</v>
      </c>
      <c r="AS22" s="32">
        <f>SUM(X22,Y22,AP22,AQ22)</f>
        <v>100</v>
      </c>
    </row>
    <row r="23" spans="1:45" ht="23.1" customHeight="1" thickBot="1">
      <c r="A23" s="10">
        <v>12</v>
      </c>
      <c r="B23" s="10"/>
      <c r="C23" s="10"/>
      <c r="D23" s="10"/>
      <c r="E23" s="31"/>
      <c r="F23" s="31"/>
      <c r="G23" s="35"/>
      <c r="H23" s="34" t="s">
        <v>0</v>
      </c>
      <c r="I23" s="28">
        <v>10</v>
      </c>
      <c r="J23" s="27">
        <v>10</v>
      </c>
      <c r="K23" s="27">
        <v>20</v>
      </c>
      <c r="L23" s="26">
        <f>SUM(I23:K23)</f>
        <v>40</v>
      </c>
      <c r="M23" s="25">
        <f>ROUND(L23/2,0)</f>
        <v>20</v>
      </c>
      <c r="N23" s="28">
        <v>9</v>
      </c>
      <c r="O23" s="27">
        <v>9</v>
      </c>
      <c r="P23" s="27">
        <v>19</v>
      </c>
      <c r="Q23" s="26">
        <f>SUM(N23:P23)</f>
        <v>37</v>
      </c>
      <c r="R23" s="25">
        <f>ROUND(Q23/2,0)</f>
        <v>19</v>
      </c>
      <c r="S23" s="28">
        <v>9</v>
      </c>
      <c r="T23" s="27">
        <v>9</v>
      </c>
      <c r="U23" s="27">
        <v>20</v>
      </c>
      <c r="V23" s="26">
        <f>SUM(S23:U23)</f>
        <v>38</v>
      </c>
      <c r="W23" s="25">
        <f>ROUND(V23/2,0)</f>
        <v>19</v>
      </c>
      <c r="X23" s="21">
        <f>ROUND(SUM(M23,R23,W23)/3,0)</f>
        <v>19</v>
      </c>
      <c r="Y23" s="24">
        <v>30</v>
      </c>
      <c r="Z23" s="33">
        <f>SUM(X23,Y23)</f>
        <v>49</v>
      </c>
      <c r="AA23" s="28">
        <v>9</v>
      </c>
      <c r="AB23" s="27">
        <v>9</v>
      </c>
      <c r="AC23" s="27">
        <v>16</v>
      </c>
      <c r="AD23" s="23">
        <f>SUM(AA23:AC23)</f>
        <v>34</v>
      </c>
      <c r="AE23" s="22">
        <f>ROUND(AD23/2,0)</f>
        <v>17</v>
      </c>
      <c r="AF23" s="9">
        <v>8</v>
      </c>
      <c r="AG23" s="8">
        <v>9</v>
      </c>
      <c r="AH23" s="8">
        <v>13</v>
      </c>
      <c r="AI23" s="23">
        <f>SUM(AF23:AH23)</f>
        <v>30</v>
      </c>
      <c r="AJ23" s="22">
        <f>ROUND(AI23/2,0)</f>
        <v>15</v>
      </c>
      <c r="AK23" s="28">
        <v>9</v>
      </c>
      <c r="AL23" s="27">
        <v>9</v>
      </c>
      <c r="AM23" s="27">
        <v>20</v>
      </c>
      <c r="AN23" s="23">
        <f>SUM(AK23:AM23)</f>
        <v>38</v>
      </c>
      <c r="AO23" s="22">
        <f>ROUND(AN23/2,0)</f>
        <v>19</v>
      </c>
      <c r="AP23" s="21">
        <f>ROUND(SUM(AE23,AJ23,AO23)/3,0)</f>
        <v>17</v>
      </c>
      <c r="AQ23" s="24">
        <v>30</v>
      </c>
      <c r="AR23" s="20">
        <f>SUM(AP23:AQ23)</f>
        <v>47</v>
      </c>
      <c r="AS23" s="32">
        <f>SUM(X23,Y23,AP23,AQ23)</f>
        <v>96</v>
      </c>
    </row>
    <row r="24" spans="1:45" ht="23.1" customHeight="1" thickBot="1">
      <c r="A24" s="10">
        <v>13</v>
      </c>
      <c r="B24" s="10"/>
      <c r="C24" s="10"/>
      <c r="D24" s="10"/>
      <c r="E24" s="31"/>
      <c r="F24" s="31"/>
      <c r="G24" s="35"/>
      <c r="H24" s="34" t="s">
        <v>0</v>
      </c>
      <c r="I24" s="28">
        <v>10</v>
      </c>
      <c r="J24" s="27">
        <v>10</v>
      </c>
      <c r="K24" s="27">
        <v>20</v>
      </c>
      <c r="L24" s="26">
        <f>SUM(I24:K24)</f>
        <v>40</v>
      </c>
      <c r="M24" s="25">
        <f>ROUND(L24/2,0)</f>
        <v>20</v>
      </c>
      <c r="N24" s="28">
        <v>10</v>
      </c>
      <c r="O24" s="27">
        <v>10</v>
      </c>
      <c r="P24" s="27">
        <v>19</v>
      </c>
      <c r="Q24" s="26">
        <f>SUM(N24:P24)</f>
        <v>39</v>
      </c>
      <c r="R24" s="25">
        <f>ROUND(Q24/2,0)</f>
        <v>20</v>
      </c>
      <c r="S24" s="28">
        <v>10</v>
      </c>
      <c r="T24" s="27">
        <v>10</v>
      </c>
      <c r="U24" s="27">
        <v>20</v>
      </c>
      <c r="V24" s="26">
        <f>SUM(S24:U24)</f>
        <v>40</v>
      </c>
      <c r="W24" s="25">
        <f>ROUND(V24/2,0)</f>
        <v>20</v>
      </c>
      <c r="X24" s="21">
        <f>ROUND(SUM(M24,R24,W24)/3,0)</f>
        <v>20</v>
      </c>
      <c r="Y24" s="24">
        <v>30</v>
      </c>
      <c r="Z24" s="33">
        <f>SUM(X24,Y24)</f>
        <v>50</v>
      </c>
      <c r="AA24" s="28">
        <v>10</v>
      </c>
      <c r="AB24" s="27">
        <v>10</v>
      </c>
      <c r="AC24" s="27">
        <v>17</v>
      </c>
      <c r="AD24" s="23">
        <f>SUM(AA24:AC24)</f>
        <v>37</v>
      </c>
      <c r="AE24" s="22">
        <f>ROUND(AD24/2,0)</f>
        <v>19</v>
      </c>
      <c r="AF24" s="9">
        <v>10</v>
      </c>
      <c r="AG24" s="8">
        <v>10</v>
      </c>
      <c r="AH24" s="8">
        <v>20</v>
      </c>
      <c r="AI24" s="23">
        <f>SUM(AF24:AH24)</f>
        <v>40</v>
      </c>
      <c r="AJ24" s="22">
        <f>ROUND(AI24/2,0)</f>
        <v>20</v>
      </c>
      <c r="AK24" s="28">
        <v>10</v>
      </c>
      <c r="AL24" s="27">
        <v>10</v>
      </c>
      <c r="AM24" s="27">
        <v>20</v>
      </c>
      <c r="AN24" s="23">
        <f>SUM(AK24:AM24)</f>
        <v>40</v>
      </c>
      <c r="AO24" s="22">
        <f>ROUND(AN24/2,0)</f>
        <v>20</v>
      </c>
      <c r="AP24" s="21">
        <f>ROUND(SUM(AE24,AJ24,AO24)/3,0)</f>
        <v>20</v>
      </c>
      <c r="AQ24" s="24">
        <v>30</v>
      </c>
      <c r="AR24" s="20">
        <f>SUM(AP24:AQ24)</f>
        <v>50</v>
      </c>
      <c r="AS24" s="32">
        <f>SUM(X24,Y24,AP24,AQ24)</f>
        <v>100</v>
      </c>
    </row>
    <row r="25" spans="1:45" ht="23.1" customHeight="1" thickBot="1">
      <c r="A25" s="10">
        <v>14</v>
      </c>
      <c r="B25" s="10"/>
      <c r="C25" s="10"/>
      <c r="D25" s="10"/>
      <c r="E25" s="31"/>
      <c r="F25" s="31"/>
      <c r="G25" s="35"/>
      <c r="H25" s="34" t="s">
        <v>0</v>
      </c>
      <c r="I25" s="28">
        <v>10</v>
      </c>
      <c r="J25" s="27">
        <v>10</v>
      </c>
      <c r="K25" s="27">
        <v>20</v>
      </c>
      <c r="L25" s="26">
        <f>SUM(I25:K25)</f>
        <v>40</v>
      </c>
      <c r="M25" s="25">
        <f>ROUND(L25/2,0)</f>
        <v>20</v>
      </c>
      <c r="N25" s="28">
        <v>10</v>
      </c>
      <c r="O25" s="27">
        <v>10</v>
      </c>
      <c r="P25" s="27">
        <v>20</v>
      </c>
      <c r="Q25" s="26">
        <f>SUM(N25:P25)</f>
        <v>40</v>
      </c>
      <c r="R25" s="25">
        <f>ROUND(Q25/2,0)</f>
        <v>20</v>
      </c>
      <c r="S25" s="28">
        <v>10</v>
      </c>
      <c r="T25" s="27">
        <v>10</v>
      </c>
      <c r="U25" s="27">
        <v>20</v>
      </c>
      <c r="V25" s="26">
        <f>SUM(S25:U25)</f>
        <v>40</v>
      </c>
      <c r="W25" s="25">
        <f>ROUND(V25/2,0)</f>
        <v>20</v>
      </c>
      <c r="X25" s="21">
        <f>ROUND(SUM(M25,R25,W25)/3,0)</f>
        <v>20</v>
      </c>
      <c r="Y25" s="24">
        <v>30</v>
      </c>
      <c r="Z25" s="33">
        <f>SUM(X25,Y25)</f>
        <v>50</v>
      </c>
      <c r="AA25" s="28">
        <v>10</v>
      </c>
      <c r="AB25" s="27">
        <v>10</v>
      </c>
      <c r="AC25" s="27">
        <v>20</v>
      </c>
      <c r="AD25" s="23">
        <f>SUM(AA25:AC25)</f>
        <v>40</v>
      </c>
      <c r="AE25" s="22">
        <f>ROUND(AD25/2,0)</f>
        <v>20</v>
      </c>
      <c r="AF25" s="9">
        <v>10</v>
      </c>
      <c r="AG25" s="8">
        <v>10</v>
      </c>
      <c r="AH25" s="8">
        <v>20</v>
      </c>
      <c r="AI25" s="23">
        <f>SUM(AF25:AH25)</f>
        <v>40</v>
      </c>
      <c r="AJ25" s="22">
        <f>ROUND(AI25/2,0)</f>
        <v>20</v>
      </c>
      <c r="AK25" s="28">
        <v>10</v>
      </c>
      <c r="AL25" s="27">
        <v>10</v>
      </c>
      <c r="AM25" s="27">
        <v>20</v>
      </c>
      <c r="AN25" s="23">
        <f>SUM(AK25:AM25)</f>
        <v>40</v>
      </c>
      <c r="AO25" s="22">
        <f>ROUND(AN25/2,0)</f>
        <v>20</v>
      </c>
      <c r="AP25" s="21">
        <f>ROUND(SUM(AE25,AJ25,AO25)/3,0)</f>
        <v>20</v>
      </c>
      <c r="AQ25" s="24">
        <v>30</v>
      </c>
      <c r="AR25" s="20">
        <f>SUM(AP25:AQ25)</f>
        <v>50</v>
      </c>
      <c r="AS25" s="32">
        <f>SUM(X25,Y25,AP25,AQ25)</f>
        <v>100</v>
      </c>
    </row>
    <row r="26" spans="1:45" ht="23.1" customHeight="1" thickBot="1">
      <c r="A26" s="10">
        <v>15</v>
      </c>
      <c r="B26" s="10"/>
      <c r="C26" s="10"/>
      <c r="D26" s="10"/>
      <c r="E26" s="31"/>
      <c r="F26" s="31"/>
      <c r="G26" s="35"/>
      <c r="H26" s="34" t="s">
        <v>0</v>
      </c>
      <c r="I26" s="28">
        <v>8</v>
      </c>
      <c r="J26" s="27">
        <v>8</v>
      </c>
      <c r="K26" s="27">
        <v>20</v>
      </c>
      <c r="L26" s="26">
        <f>SUM(I26:K26)</f>
        <v>36</v>
      </c>
      <c r="M26" s="25">
        <f>ROUND(L26/2,0)</f>
        <v>18</v>
      </c>
      <c r="N26" s="28">
        <v>8</v>
      </c>
      <c r="O26" s="27">
        <v>8</v>
      </c>
      <c r="P26" s="27">
        <v>19</v>
      </c>
      <c r="Q26" s="26">
        <f>SUM(N26:P26)</f>
        <v>35</v>
      </c>
      <c r="R26" s="25">
        <f>ROUND(Q26/2,0)</f>
        <v>18</v>
      </c>
      <c r="S26" s="28">
        <v>9</v>
      </c>
      <c r="T26" s="27">
        <v>9</v>
      </c>
      <c r="U26" s="27">
        <v>19</v>
      </c>
      <c r="V26" s="26">
        <f>SUM(S26:U26)</f>
        <v>37</v>
      </c>
      <c r="W26" s="25">
        <f>ROUND(V26/2,0)</f>
        <v>19</v>
      </c>
      <c r="X26" s="21">
        <f>ROUND(SUM(M26,R26,W26)/3,0)</f>
        <v>18</v>
      </c>
      <c r="Y26" s="24">
        <v>30</v>
      </c>
      <c r="Z26" s="33">
        <f>SUM(X26,Y26)</f>
        <v>48</v>
      </c>
      <c r="AA26" s="28">
        <v>8</v>
      </c>
      <c r="AB26" s="27">
        <v>9</v>
      </c>
      <c r="AC26" s="27">
        <v>14</v>
      </c>
      <c r="AD26" s="23">
        <f>SUM(AA26:AC26)</f>
        <v>31</v>
      </c>
      <c r="AE26" s="22">
        <f>ROUND(AD26/2,0)</f>
        <v>16</v>
      </c>
      <c r="AF26" s="9">
        <v>9</v>
      </c>
      <c r="AG26" s="8">
        <v>9</v>
      </c>
      <c r="AH26" s="8">
        <v>12</v>
      </c>
      <c r="AI26" s="23">
        <f>SUM(AF26:AH26)</f>
        <v>30</v>
      </c>
      <c r="AJ26" s="22">
        <f>ROUND(AI26/2,0)</f>
        <v>15</v>
      </c>
      <c r="AK26" s="28">
        <v>9</v>
      </c>
      <c r="AL26" s="27">
        <v>9</v>
      </c>
      <c r="AM26" s="27">
        <v>19</v>
      </c>
      <c r="AN26" s="23">
        <f>SUM(AK26:AM26)</f>
        <v>37</v>
      </c>
      <c r="AO26" s="22">
        <f>ROUND(AN26/2,0)</f>
        <v>19</v>
      </c>
      <c r="AP26" s="21">
        <f>ROUND(SUM(AE26,AJ26,AO26)/3,0)</f>
        <v>17</v>
      </c>
      <c r="AQ26" s="24">
        <v>30</v>
      </c>
      <c r="AR26" s="20">
        <f>SUM(AP26:AQ26)</f>
        <v>47</v>
      </c>
      <c r="AS26" s="32">
        <f>SUM(X26,Y26,AP26,AQ26)</f>
        <v>95</v>
      </c>
    </row>
    <row r="27" spans="1:45" ht="23.1" customHeight="1" thickBot="1">
      <c r="A27" s="10">
        <v>16</v>
      </c>
      <c r="B27" s="10"/>
      <c r="C27" s="10"/>
      <c r="D27" s="10"/>
      <c r="E27" s="31"/>
      <c r="F27" s="31"/>
      <c r="G27" s="35"/>
      <c r="H27" s="34" t="s">
        <v>0</v>
      </c>
      <c r="I27" s="28">
        <v>10</v>
      </c>
      <c r="J27" s="27">
        <v>10</v>
      </c>
      <c r="K27" s="27">
        <v>20</v>
      </c>
      <c r="L27" s="26">
        <f>SUM(I27:K27)</f>
        <v>40</v>
      </c>
      <c r="M27" s="25">
        <f>ROUND(L27/2,0)</f>
        <v>20</v>
      </c>
      <c r="N27" s="28">
        <v>10</v>
      </c>
      <c r="O27" s="27">
        <v>10</v>
      </c>
      <c r="P27" s="27">
        <v>20</v>
      </c>
      <c r="Q27" s="26">
        <f>SUM(N27:P27)</f>
        <v>40</v>
      </c>
      <c r="R27" s="25">
        <f>ROUND(Q27/2,0)</f>
        <v>20</v>
      </c>
      <c r="S27" s="28">
        <v>10</v>
      </c>
      <c r="T27" s="27">
        <v>10</v>
      </c>
      <c r="U27" s="27">
        <v>20</v>
      </c>
      <c r="V27" s="26">
        <f>SUM(S27:U27)</f>
        <v>40</v>
      </c>
      <c r="W27" s="25">
        <f>ROUND(V27/2,0)</f>
        <v>20</v>
      </c>
      <c r="X27" s="21">
        <f>ROUND(SUM(M27,R27,W27)/3,0)</f>
        <v>20</v>
      </c>
      <c r="Y27" s="24">
        <v>30</v>
      </c>
      <c r="Z27" s="33">
        <f>SUM(X27,Y27)</f>
        <v>50</v>
      </c>
      <c r="AA27" s="28">
        <v>10</v>
      </c>
      <c r="AB27" s="27">
        <v>10</v>
      </c>
      <c r="AC27" s="27">
        <v>20</v>
      </c>
      <c r="AD27" s="23">
        <f>SUM(AA27:AC27)</f>
        <v>40</v>
      </c>
      <c r="AE27" s="22">
        <f>ROUND(AD27/2,0)</f>
        <v>20</v>
      </c>
      <c r="AF27" s="9">
        <v>10</v>
      </c>
      <c r="AG27" s="8">
        <v>10</v>
      </c>
      <c r="AH27" s="8">
        <v>20</v>
      </c>
      <c r="AI27" s="23">
        <f>SUM(AF27:AH27)</f>
        <v>40</v>
      </c>
      <c r="AJ27" s="22">
        <f>ROUND(AI27/2,0)</f>
        <v>20</v>
      </c>
      <c r="AK27" s="28">
        <v>10</v>
      </c>
      <c r="AL27" s="27">
        <v>10</v>
      </c>
      <c r="AM27" s="27">
        <v>20</v>
      </c>
      <c r="AN27" s="23">
        <f>SUM(AK27:AM27)</f>
        <v>40</v>
      </c>
      <c r="AO27" s="22">
        <f>ROUND(AN27/2,0)</f>
        <v>20</v>
      </c>
      <c r="AP27" s="21">
        <f>ROUND(SUM(AE27,AJ27,AO27)/3,0)</f>
        <v>20</v>
      </c>
      <c r="AQ27" s="24">
        <v>30</v>
      </c>
      <c r="AR27" s="20">
        <f>SUM(AP27:AQ27)</f>
        <v>50</v>
      </c>
      <c r="AS27" s="32">
        <f>SUM(X27,Y27,AP27,AQ27)</f>
        <v>100</v>
      </c>
    </row>
    <row r="28" spans="1:45" ht="23.1" customHeight="1" thickBot="1">
      <c r="A28" s="10">
        <v>17</v>
      </c>
      <c r="B28" s="10"/>
      <c r="C28" s="10"/>
      <c r="D28" s="10"/>
      <c r="E28" s="31"/>
      <c r="F28" s="31"/>
      <c r="G28" s="35"/>
      <c r="H28" s="34" t="s">
        <v>0</v>
      </c>
      <c r="I28" s="28">
        <v>9</v>
      </c>
      <c r="J28" s="27">
        <v>8</v>
      </c>
      <c r="K28" s="27">
        <v>20</v>
      </c>
      <c r="L28" s="26">
        <f>SUM(I28:K28)</f>
        <v>37</v>
      </c>
      <c r="M28" s="25">
        <f>ROUND(L28/2,0)</f>
        <v>19</v>
      </c>
      <c r="N28" s="28">
        <v>7</v>
      </c>
      <c r="O28" s="27">
        <v>7</v>
      </c>
      <c r="P28" s="27">
        <v>20</v>
      </c>
      <c r="Q28" s="26">
        <f>SUM(N28:P28)</f>
        <v>34</v>
      </c>
      <c r="R28" s="25">
        <f>ROUND(Q28/2,0)</f>
        <v>17</v>
      </c>
      <c r="S28" s="28">
        <v>7</v>
      </c>
      <c r="T28" s="27">
        <v>7</v>
      </c>
      <c r="U28" s="27">
        <v>19</v>
      </c>
      <c r="V28" s="26">
        <f>SUM(S28:U28)</f>
        <v>33</v>
      </c>
      <c r="W28" s="25">
        <f>ROUND(V28/2,0)</f>
        <v>17</v>
      </c>
      <c r="X28" s="21">
        <f>ROUND(SUM(M28,R28,W28)/3,0)</f>
        <v>18</v>
      </c>
      <c r="Y28" s="24">
        <v>30</v>
      </c>
      <c r="Z28" s="33">
        <f>SUM(X28,Y28)</f>
        <v>48</v>
      </c>
      <c r="AA28" s="28">
        <v>5</v>
      </c>
      <c r="AB28" s="27">
        <v>5</v>
      </c>
      <c r="AC28" s="27">
        <v>13</v>
      </c>
      <c r="AD28" s="23">
        <f>SUM(AA28:AC28)</f>
        <v>23</v>
      </c>
      <c r="AE28" s="22">
        <f>ROUND(AD28/2,0)</f>
        <v>12</v>
      </c>
      <c r="AF28" s="9">
        <v>6</v>
      </c>
      <c r="AG28" s="8">
        <v>6</v>
      </c>
      <c r="AH28" s="8">
        <v>12</v>
      </c>
      <c r="AI28" s="23">
        <f>SUM(AF28:AH28)</f>
        <v>24</v>
      </c>
      <c r="AJ28" s="22">
        <f>ROUND(AI28/2,0)</f>
        <v>12</v>
      </c>
      <c r="AK28" s="28">
        <v>7</v>
      </c>
      <c r="AL28" s="27">
        <v>7</v>
      </c>
      <c r="AM28" s="27">
        <v>19</v>
      </c>
      <c r="AN28" s="23">
        <f>SUM(AK28:AM28)</f>
        <v>33</v>
      </c>
      <c r="AO28" s="22">
        <f>ROUND(AN28/2,0)</f>
        <v>17</v>
      </c>
      <c r="AP28" s="21">
        <f>ROUND(SUM(AE28,AJ28,AO28)/3,0)</f>
        <v>14</v>
      </c>
      <c r="AQ28" s="24">
        <v>30</v>
      </c>
      <c r="AR28" s="20">
        <f>SUM(AP28:AQ28)</f>
        <v>44</v>
      </c>
      <c r="AS28" s="32">
        <f>SUM(X28,Y28,AP28,AQ28)</f>
        <v>92</v>
      </c>
    </row>
    <row r="29" spans="1:45" ht="23.1" customHeight="1" thickBot="1">
      <c r="A29" s="10">
        <v>18</v>
      </c>
      <c r="B29" s="10"/>
      <c r="C29" s="10"/>
      <c r="D29" s="10"/>
      <c r="E29" s="31"/>
      <c r="F29" s="31"/>
      <c r="G29" s="35"/>
      <c r="H29" s="34" t="s">
        <v>0</v>
      </c>
      <c r="I29" s="28">
        <v>10</v>
      </c>
      <c r="J29" s="27">
        <v>10</v>
      </c>
      <c r="K29" s="27">
        <v>20</v>
      </c>
      <c r="L29" s="26">
        <f>SUM(I29:K29)</f>
        <v>40</v>
      </c>
      <c r="M29" s="25">
        <f>ROUND(L29/2,0)</f>
        <v>20</v>
      </c>
      <c r="N29" s="28">
        <v>10</v>
      </c>
      <c r="O29" s="27">
        <v>10</v>
      </c>
      <c r="P29" s="27">
        <v>20</v>
      </c>
      <c r="Q29" s="26">
        <f>SUM(N29:P29)</f>
        <v>40</v>
      </c>
      <c r="R29" s="25">
        <f>ROUND(Q29/2,0)</f>
        <v>20</v>
      </c>
      <c r="S29" s="28">
        <v>10</v>
      </c>
      <c r="T29" s="27">
        <v>10</v>
      </c>
      <c r="U29" s="27">
        <v>20</v>
      </c>
      <c r="V29" s="26">
        <f>SUM(S29:U29)</f>
        <v>40</v>
      </c>
      <c r="W29" s="25">
        <f>ROUND(V29/2,0)</f>
        <v>20</v>
      </c>
      <c r="X29" s="21">
        <f>ROUND(SUM(M29,R29,W29)/3,0)</f>
        <v>20</v>
      </c>
      <c r="Y29" s="24">
        <v>30</v>
      </c>
      <c r="Z29" s="33">
        <f>SUM(X29,Y29)</f>
        <v>50</v>
      </c>
      <c r="AA29" s="28">
        <v>10</v>
      </c>
      <c r="AB29" s="27">
        <v>10</v>
      </c>
      <c r="AC29" s="27">
        <v>20</v>
      </c>
      <c r="AD29" s="23">
        <f>SUM(AA29:AC29)</f>
        <v>40</v>
      </c>
      <c r="AE29" s="22">
        <f>ROUND(AD29/2,0)</f>
        <v>20</v>
      </c>
      <c r="AF29" s="9">
        <v>10</v>
      </c>
      <c r="AG29" s="8">
        <v>10</v>
      </c>
      <c r="AH29" s="8">
        <v>20</v>
      </c>
      <c r="AI29" s="23">
        <f>SUM(AF29:AH29)</f>
        <v>40</v>
      </c>
      <c r="AJ29" s="22">
        <f>ROUND(AI29/2,0)</f>
        <v>20</v>
      </c>
      <c r="AK29" s="28">
        <v>10</v>
      </c>
      <c r="AL29" s="27">
        <v>10</v>
      </c>
      <c r="AM29" s="27">
        <v>20</v>
      </c>
      <c r="AN29" s="23">
        <f>SUM(AK29:AM29)</f>
        <v>40</v>
      </c>
      <c r="AO29" s="22">
        <f>ROUND(AN29/2,0)</f>
        <v>20</v>
      </c>
      <c r="AP29" s="21">
        <f>ROUND(SUM(AE29,AJ29,AO29)/3,0)</f>
        <v>20</v>
      </c>
      <c r="AQ29" s="24">
        <v>30</v>
      </c>
      <c r="AR29" s="20">
        <f>SUM(AP29:AQ29)</f>
        <v>50</v>
      </c>
      <c r="AS29" s="32">
        <f>SUM(X29,Y29,AP29,AQ29)</f>
        <v>100</v>
      </c>
    </row>
    <row r="30" spans="1:45" ht="23.1" customHeight="1" thickBot="1">
      <c r="A30" s="10">
        <v>19</v>
      </c>
      <c r="B30" s="10"/>
      <c r="C30" s="10"/>
      <c r="D30" s="10"/>
      <c r="E30" s="31"/>
      <c r="F30" s="31"/>
      <c r="G30" s="35"/>
      <c r="H30" s="34" t="s">
        <v>0</v>
      </c>
      <c r="I30" s="28">
        <v>10</v>
      </c>
      <c r="J30" s="27">
        <v>10</v>
      </c>
      <c r="K30" s="27">
        <v>19</v>
      </c>
      <c r="L30" s="26">
        <f>SUM(I30:K30)</f>
        <v>39</v>
      </c>
      <c r="M30" s="25">
        <f>ROUND(L30/2,0)</f>
        <v>20</v>
      </c>
      <c r="N30" s="28">
        <v>8</v>
      </c>
      <c r="O30" s="27">
        <v>9</v>
      </c>
      <c r="P30" s="27">
        <v>20</v>
      </c>
      <c r="Q30" s="26">
        <f>SUM(N30:P30)</f>
        <v>37</v>
      </c>
      <c r="R30" s="25">
        <f>ROUND(Q30/2,0)</f>
        <v>19</v>
      </c>
      <c r="S30" s="28">
        <v>8</v>
      </c>
      <c r="T30" s="27">
        <v>9</v>
      </c>
      <c r="U30" s="27">
        <v>20</v>
      </c>
      <c r="V30" s="26">
        <f>SUM(S30:U30)</f>
        <v>37</v>
      </c>
      <c r="W30" s="25">
        <f>ROUND(V30/2,0)</f>
        <v>19</v>
      </c>
      <c r="X30" s="21">
        <f>ROUND(SUM(M30,R30,W30)/3,0)</f>
        <v>19</v>
      </c>
      <c r="Y30" s="24">
        <v>30</v>
      </c>
      <c r="Z30" s="33">
        <f>SUM(X30,Y30)</f>
        <v>49</v>
      </c>
      <c r="AA30" s="28">
        <v>10</v>
      </c>
      <c r="AB30" s="27">
        <v>10</v>
      </c>
      <c r="AC30" s="27">
        <v>20</v>
      </c>
      <c r="AD30" s="23">
        <f>SUM(AA30:AC30)</f>
        <v>40</v>
      </c>
      <c r="AE30" s="22">
        <f>ROUND(AD30/2,0)</f>
        <v>20</v>
      </c>
      <c r="AF30" s="9">
        <v>10</v>
      </c>
      <c r="AG30" s="8">
        <v>10</v>
      </c>
      <c r="AH30" s="8">
        <v>20</v>
      </c>
      <c r="AI30" s="23">
        <f>SUM(AF30:AH30)</f>
        <v>40</v>
      </c>
      <c r="AJ30" s="22">
        <f>ROUND(AI30/2,0)</f>
        <v>20</v>
      </c>
      <c r="AK30" s="28">
        <v>8</v>
      </c>
      <c r="AL30" s="27">
        <v>9</v>
      </c>
      <c r="AM30" s="27">
        <v>20</v>
      </c>
      <c r="AN30" s="23">
        <f>SUM(AK30:AM30)</f>
        <v>37</v>
      </c>
      <c r="AO30" s="22">
        <f>ROUND(AN30/2,0)</f>
        <v>19</v>
      </c>
      <c r="AP30" s="21">
        <f>ROUND(SUM(AE30,AJ30,AO30)/3,0)</f>
        <v>20</v>
      </c>
      <c r="AQ30" s="24">
        <v>30</v>
      </c>
      <c r="AR30" s="20">
        <f>SUM(AP30:AQ30)</f>
        <v>50</v>
      </c>
      <c r="AS30" s="32">
        <f>SUM(X30,Y30,AP30,AQ30)</f>
        <v>99</v>
      </c>
    </row>
    <row r="31" spans="1:45" ht="23.1" customHeight="1" thickBot="1">
      <c r="A31" s="10">
        <v>20</v>
      </c>
      <c r="B31" s="10"/>
      <c r="C31" s="10"/>
      <c r="D31" s="10"/>
      <c r="E31" s="31"/>
      <c r="F31" s="31"/>
      <c r="G31" s="35"/>
      <c r="H31" s="34" t="s">
        <v>0</v>
      </c>
      <c r="I31" s="19">
        <v>10</v>
      </c>
      <c r="J31" s="18">
        <v>10</v>
      </c>
      <c r="K31" s="18">
        <v>20</v>
      </c>
      <c r="L31" s="17">
        <f>SUM(I31:K31)</f>
        <v>40</v>
      </c>
      <c r="M31" s="16">
        <f>ROUND(L31/2,0)</f>
        <v>20</v>
      </c>
      <c r="N31" s="19">
        <v>8</v>
      </c>
      <c r="O31" s="18">
        <v>8</v>
      </c>
      <c r="P31" s="18">
        <v>20</v>
      </c>
      <c r="Q31" s="17">
        <f>SUM(N31:P31)</f>
        <v>36</v>
      </c>
      <c r="R31" s="16">
        <f>ROUND(Q31/2,0)</f>
        <v>18</v>
      </c>
      <c r="S31" s="19">
        <v>8</v>
      </c>
      <c r="T31" s="18">
        <v>10</v>
      </c>
      <c r="U31" s="18">
        <v>20</v>
      </c>
      <c r="V31" s="17">
        <f>SUM(S31:U31)</f>
        <v>38</v>
      </c>
      <c r="W31" s="16">
        <f>ROUND(V31/2,0)</f>
        <v>19</v>
      </c>
      <c r="X31" s="12">
        <f>ROUND(SUM(M31,R31,W31)/3,0)</f>
        <v>19</v>
      </c>
      <c r="Y31" s="15">
        <v>30</v>
      </c>
      <c r="Z31" s="30">
        <f>SUM(X31,Y31)</f>
        <v>49</v>
      </c>
      <c r="AA31" s="28">
        <v>8</v>
      </c>
      <c r="AB31" s="27">
        <v>8</v>
      </c>
      <c r="AC31" s="27">
        <v>13</v>
      </c>
      <c r="AD31" s="14">
        <f>SUM(AA31:AC31)</f>
        <v>29</v>
      </c>
      <c r="AE31" s="13">
        <f>ROUND(AD31/2,0)</f>
        <v>15</v>
      </c>
      <c r="AF31" s="9">
        <v>6</v>
      </c>
      <c r="AG31" s="8">
        <v>10</v>
      </c>
      <c r="AH31" s="8">
        <v>17</v>
      </c>
      <c r="AI31" s="14">
        <f>SUM(AF31:AH31)</f>
        <v>33</v>
      </c>
      <c r="AJ31" s="13">
        <f>ROUND(AI31/2,0)</f>
        <v>17</v>
      </c>
      <c r="AK31" s="19">
        <v>8</v>
      </c>
      <c r="AL31" s="18">
        <v>10</v>
      </c>
      <c r="AM31" s="18">
        <v>20</v>
      </c>
      <c r="AN31" s="14">
        <f>SUM(AK31:AM31)</f>
        <v>38</v>
      </c>
      <c r="AO31" s="13">
        <f>ROUND(AN31/2,0)</f>
        <v>19</v>
      </c>
      <c r="AP31" s="12">
        <f>ROUND(SUM(AE31,AJ31,AO31)/3,0)</f>
        <v>17</v>
      </c>
      <c r="AQ31" s="15">
        <v>30</v>
      </c>
      <c r="AR31" s="11">
        <f>SUM(AP31:AQ31)</f>
        <v>47</v>
      </c>
      <c r="AS31" s="29">
        <f>SUM(X31,Y31,AP31,AQ31)</f>
        <v>96</v>
      </c>
    </row>
    <row r="32" spans="1:45" ht="23.1" customHeight="1" thickBot="1">
      <c r="A32" s="10">
        <v>21</v>
      </c>
      <c r="B32" s="10"/>
      <c r="C32" s="10"/>
      <c r="D32" s="10"/>
      <c r="E32" s="31"/>
      <c r="F32" s="31"/>
      <c r="G32" s="35"/>
      <c r="H32" s="34" t="s">
        <v>0</v>
      </c>
      <c r="I32" s="46">
        <v>10</v>
      </c>
      <c r="J32" s="45">
        <v>10</v>
      </c>
      <c r="K32" s="45">
        <v>20</v>
      </c>
      <c r="L32" s="44">
        <f>SUM(I32:K32)</f>
        <v>40</v>
      </c>
      <c r="M32" s="43">
        <f>ROUND(L32/2,0)</f>
        <v>20</v>
      </c>
      <c r="N32" s="46">
        <v>8</v>
      </c>
      <c r="O32" s="45">
        <v>8</v>
      </c>
      <c r="P32" s="45">
        <v>20</v>
      </c>
      <c r="Q32" s="44">
        <f>SUM(N32:P32)</f>
        <v>36</v>
      </c>
      <c r="R32" s="43">
        <f>ROUND(Q32/2,0)</f>
        <v>18</v>
      </c>
      <c r="S32" s="46">
        <v>8</v>
      </c>
      <c r="T32" s="45">
        <v>9</v>
      </c>
      <c r="U32" s="45">
        <v>20</v>
      </c>
      <c r="V32" s="44">
        <f>SUM(S32:U32)</f>
        <v>37</v>
      </c>
      <c r="W32" s="43">
        <f>ROUND(V32/2,0)</f>
        <v>19</v>
      </c>
      <c r="X32" s="38">
        <f>ROUND(SUM(M32,R32,W32)/3,0)</f>
        <v>19</v>
      </c>
      <c r="Y32" s="42">
        <v>30</v>
      </c>
      <c r="Z32" s="41">
        <f>SUM(X32,Y32)</f>
        <v>49</v>
      </c>
      <c r="AA32" s="28">
        <v>8</v>
      </c>
      <c r="AB32" s="27">
        <v>10</v>
      </c>
      <c r="AC32" s="27">
        <v>14</v>
      </c>
      <c r="AD32" s="40">
        <f>SUM(AA32:AC32)</f>
        <v>32</v>
      </c>
      <c r="AE32" s="39">
        <f>ROUND(AD32/2,0)</f>
        <v>16</v>
      </c>
      <c r="AF32" s="9">
        <v>8</v>
      </c>
      <c r="AG32" s="8">
        <v>10</v>
      </c>
      <c r="AH32" s="8">
        <v>20</v>
      </c>
      <c r="AI32" s="40">
        <f>SUM(AF32:AH32)</f>
        <v>38</v>
      </c>
      <c r="AJ32" s="39">
        <f>ROUND(AI32/2,0)</f>
        <v>19</v>
      </c>
      <c r="AK32" s="46">
        <v>8</v>
      </c>
      <c r="AL32" s="45">
        <v>9</v>
      </c>
      <c r="AM32" s="45">
        <v>20</v>
      </c>
      <c r="AN32" s="40">
        <f>SUM(AK32:AM32)</f>
        <v>37</v>
      </c>
      <c r="AO32" s="39">
        <f>ROUND(AN32/2,0)</f>
        <v>19</v>
      </c>
      <c r="AP32" s="38">
        <f>ROUND(SUM(AE32,AJ32,AO32)/3,0)</f>
        <v>18</v>
      </c>
      <c r="AQ32" s="42">
        <v>30</v>
      </c>
      <c r="AR32" s="37">
        <f>SUM(AP32:AQ32)</f>
        <v>48</v>
      </c>
      <c r="AS32" s="36">
        <f>SUM(X32,Y32,AP32,AQ32)</f>
        <v>97</v>
      </c>
    </row>
    <row r="33" spans="1:45" ht="23.1" customHeight="1" thickBot="1">
      <c r="A33" s="10">
        <v>22</v>
      </c>
      <c r="B33" s="10"/>
      <c r="C33" s="10"/>
      <c r="D33" s="10"/>
      <c r="E33" s="31"/>
      <c r="F33" s="31"/>
      <c r="G33" s="35"/>
      <c r="H33" s="34" t="s">
        <v>0</v>
      </c>
      <c r="I33" s="28">
        <v>10</v>
      </c>
      <c r="J33" s="27">
        <v>10</v>
      </c>
      <c r="K33" s="27">
        <v>20</v>
      </c>
      <c r="L33" s="26">
        <f>SUM(I33:K33)</f>
        <v>40</v>
      </c>
      <c r="M33" s="25">
        <f>ROUND(L33/2,0)</f>
        <v>20</v>
      </c>
      <c r="N33" s="28">
        <v>10</v>
      </c>
      <c r="O33" s="27">
        <v>10</v>
      </c>
      <c r="P33" s="27">
        <v>20</v>
      </c>
      <c r="Q33" s="26">
        <f>SUM(N33:P33)</f>
        <v>40</v>
      </c>
      <c r="R33" s="25">
        <f>ROUND(Q33/2,0)</f>
        <v>20</v>
      </c>
      <c r="S33" s="28">
        <v>10</v>
      </c>
      <c r="T33" s="27">
        <v>10</v>
      </c>
      <c r="U33" s="27">
        <v>20</v>
      </c>
      <c r="V33" s="26">
        <f>SUM(S33:U33)</f>
        <v>40</v>
      </c>
      <c r="W33" s="25">
        <f>ROUND(V33/2,0)</f>
        <v>20</v>
      </c>
      <c r="X33" s="21">
        <f>ROUND(SUM(M33,R33,W33)/3,0)</f>
        <v>20</v>
      </c>
      <c r="Y33" s="24">
        <v>30</v>
      </c>
      <c r="Z33" s="33">
        <f>SUM(X33,Y33)</f>
        <v>50</v>
      </c>
      <c r="AA33" s="28">
        <v>9</v>
      </c>
      <c r="AB33" s="27">
        <v>10</v>
      </c>
      <c r="AC33" s="27">
        <v>20</v>
      </c>
      <c r="AD33" s="23">
        <f>SUM(AA33:AC33)</f>
        <v>39</v>
      </c>
      <c r="AE33" s="22">
        <f>ROUND(AD33/2,0)</f>
        <v>20</v>
      </c>
      <c r="AF33" s="9">
        <v>9</v>
      </c>
      <c r="AG33" s="8">
        <v>9</v>
      </c>
      <c r="AH33" s="8">
        <v>20</v>
      </c>
      <c r="AI33" s="23">
        <f>SUM(AF33:AH33)</f>
        <v>38</v>
      </c>
      <c r="AJ33" s="22">
        <f>ROUND(AI33/2,0)</f>
        <v>19</v>
      </c>
      <c r="AK33" s="28">
        <v>10</v>
      </c>
      <c r="AL33" s="27">
        <v>10</v>
      </c>
      <c r="AM33" s="27">
        <v>20</v>
      </c>
      <c r="AN33" s="23">
        <f>SUM(AK33:AM33)</f>
        <v>40</v>
      </c>
      <c r="AO33" s="22">
        <f>ROUND(AN33/2,0)</f>
        <v>20</v>
      </c>
      <c r="AP33" s="21">
        <f>ROUND(SUM(AE33,AJ33,AO33)/3,0)</f>
        <v>20</v>
      </c>
      <c r="AQ33" s="24">
        <v>30</v>
      </c>
      <c r="AR33" s="20">
        <f>SUM(AP33:AQ33)</f>
        <v>50</v>
      </c>
      <c r="AS33" s="32">
        <f>SUM(X33,Y33,AP33,AQ33)</f>
        <v>100</v>
      </c>
    </row>
    <row r="34" spans="1:45" ht="23.1" customHeight="1" thickBot="1">
      <c r="A34" s="10">
        <v>23</v>
      </c>
      <c r="B34" s="10"/>
      <c r="C34" s="10"/>
      <c r="D34" s="10"/>
      <c r="E34" s="31"/>
      <c r="F34" s="31"/>
      <c r="G34" s="35"/>
      <c r="H34" s="34" t="s">
        <v>0</v>
      </c>
      <c r="I34" s="28">
        <v>10</v>
      </c>
      <c r="J34" s="27">
        <v>10</v>
      </c>
      <c r="K34" s="27">
        <v>20</v>
      </c>
      <c r="L34" s="26">
        <f>SUM(I34:K34)</f>
        <v>40</v>
      </c>
      <c r="M34" s="25">
        <f>ROUND(L34/2,0)</f>
        <v>20</v>
      </c>
      <c r="N34" s="28">
        <v>9</v>
      </c>
      <c r="O34" s="27">
        <v>9</v>
      </c>
      <c r="P34" s="27">
        <v>20</v>
      </c>
      <c r="Q34" s="26">
        <f>SUM(N34:P34)</f>
        <v>38</v>
      </c>
      <c r="R34" s="25">
        <f>ROUND(Q34/2,0)</f>
        <v>19</v>
      </c>
      <c r="S34" s="28">
        <v>9</v>
      </c>
      <c r="T34" s="27">
        <v>10</v>
      </c>
      <c r="U34" s="27">
        <v>20</v>
      </c>
      <c r="V34" s="26">
        <f>SUM(S34:U34)</f>
        <v>39</v>
      </c>
      <c r="W34" s="25">
        <f>ROUND(V34/2,0)</f>
        <v>20</v>
      </c>
      <c r="X34" s="21">
        <f>ROUND(SUM(M34,R34,W34)/3,0)</f>
        <v>20</v>
      </c>
      <c r="Y34" s="24">
        <v>30</v>
      </c>
      <c r="Z34" s="33">
        <f>SUM(X34,Y34)</f>
        <v>50</v>
      </c>
      <c r="AA34" s="28">
        <v>9</v>
      </c>
      <c r="AB34" s="27">
        <v>9</v>
      </c>
      <c r="AC34" s="27">
        <v>16</v>
      </c>
      <c r="AD34" s="23">
        <f>SUM(AA34:AC34)</f>
        <v>34</v>
      </c>
      <c r="AE34" s="22">
        <f>ROUND(AD34/2,0)</f>
        <v>17</v>
      </c>
      <c r="AF34" s="9">
        <v>9</v>
      </c>
      <c r="AG34" s="8">
        <v>9</v>
      </c>
      <c r="AH34" s="8">
        <v>16</v>
      </c>
      <c r="AI34" s="23">
        <f>SUM(AF34:AH34)</f>
        <v>34</v>
      </c>
      <c r="AJ34" s="22">
        <f>ROUND(AI34/2,0)</f>
        <v>17</v>
      </c>
      <c r="AK34" s="28">
        <v>9</v>
      </c>
      <c r="AL34" s="27">
        <v>10</v>
      </c>
      <c r="AM34" s="27">
        <v>20</v>
      </c>
      <c r="AN34" s="23">
        <f>SUM(AK34:AM34)</f>
        <v>39</v>
      </c>
      <c r="AO34" s="22">
        <f>ROUND(AN34/2,0)</f>
        <v>20</v>
      </c>
      <c r="AP34" s="21">
        <f>ROUND(SUM(AE34,AJ34,AO34)/3,0)</f>
        <v>18</v>
      </c>
      <c r="AQ34" s="24">
        <v>30</v>
      </c>
      <c r="AR34" s="20">
        <f>SUM(AP34:AQ34)</f>
        <v>48</v>
      </c>
      <c r="AS34" s="32">
        <f>SUM(X34,Y34,AP34,AQ34)</f>
        <v>98</v>
      </c>
    </row>
    <row r="35" spans="1:45" ht="23.1" customHeight="1" thickBot="1">
      <c r="A35" s="10">
        <v>24</v>
      </c>
      <c r="B35" s="10"/>
      <c r="C35" s="10"/>
      <c r="D35" s="10"/>
      <c r="E35" s="31"/>
      <c r="F35" s="31"/>
      <c r="G35" s="35"/>
      <c r="H35" s="34" t="s">
        <v>0</v>
      </c>
      <c r="I35" s="28">
        <v>10</v>
      </c>
      <c r="J35" s="27">
        <v>10</v>
      </c>
      <c r="K35" s="27">
        <v>20</v>
      </c>
      <c r="L35" s="26">
        <f>SUM(I35:K35)</f>
        <v>40</v>
      </c>
      <c r="M35" s="25">
        <f>ROUND(L35/2,0)</f>
        <v>20</v>
      </c>
      <c r="N35" s="28">
        <v>10</v>
      </c>
      <c r="O35" s="27">
        <v>10</v>
      </c>
      <c r="P35" s="27">
        <v>20</v>
      </c>
      <c r="Q35" s="26">
        <f>SUM(N35:P35)</f>
        <v>40</v>
      </c>
      <c r="R35" s="25">
        <f>ROUND(Q35/2,0)</f>
        <v>20</v>
      </c>
      <c r="S35" s="28">
        <v>10</v>
      </c>
      <c r="T35" s="27">
        <v>10</v>
      </c>
      <c r="U35" s="27">
        <v>20</v>
      </c>
      <c r="V35" s="26">
        <f>SUM(S35:U35)</f>
        <v>40</v>
      </c>
      <c r="W35" s="25">
        <f>ROUND(V35/2,0)</f>
        <v>20</v>
      </c>
      <c r="X35" s="21">
        <f>ROUND(SUM(M35,R35,W35)/3,0)</f>
        <v>20</v>
      </c>
      <c r="Y35" s="24">
        <v>30</v>
      </c>
      <c r="Z35" s="33">
        <f>SUM(X35,Y35)</f>
        <v>50</v>
      </c>
      <c r="AA35" s="28">
        <v>10</v>
      </c>
      <c r="AB35" s="27">
        <v>10</v>
      </c>
      <c r="AC35" s="27">
        <v>20</v>
      </c>
      <c r="AD35" s="23">
        <f>SUM(AA35:AC35)</f>
        <v>40</v>
      </c>
      <c r="AE35" s="22">
        <f>ROUND(AD35/2,0)</f>
        <v>20</v>
      </c>
      <c r="AF35" s="9">
        <v>10</v>
      </c>
      <c r="AG35" s="8">
        <v>10</v>
      </c>
      <c r="AH35" s="8">
        <v>20</v>
      </c>
      <c r="AI35" s="23">
        <f>SUM(AF35:AH35)</f>
        <v>40</v>
      </c>
      <c r="AJ35" s="22">
        <f>ROUND(AI35/2,0)</f>
        <v>20</v>
      </c>
      <c r="AK35" s="28">
        <v>10</v>
      </c>
      <c r="AL35" s="27">
        <v>10</v>
      </c>
      <c r="AM35" s="27">
        <v>20</v>
      </c>
      <c r="AN35" s="23">
        <f>SUM(AK35:AM35)</f>
        <v>40</v>
      </c>
      <c r="AO35" s="22">
        <f>ROUND(AN35/2,0)</f>
        <v>20</v>
      </c>
      <c r="AP35" s="21">
        <f>ROUND(SUM(AE35,AJ35,AO35)/3,0)</f>
        <v>20</v>
      </c>
      <c r="AQ35" s="24">
        <v>30</v>
      </c>
      <c r="AR35" s="20">
        <f>SUM(AP35:AQ35)</f>
        <v>50</v>
      </c>
      <c r="AS35" s="32">
        <f>SUM(X35,Y35,AP35,AQ35)</f>
        <v>100</v>
      </c>
    </row>
    <row r="36" spans="1:45" ht="23.1" customHeight="1" thickBot="1">
      <c r="A36" s="10">
        <v>25</v>
      </c>
      <c r="B36" s="10"/>
      <c r="C36" s="10"/>
      <c r="D36" s="10"/>
      <c r="E36" s="31"/>
      <c r="F36" s="31"/>
      <c r="G36" s="35"/>
      <c r="H36" s="34" t="s">
        <v>0</v>
      </c>
      <c r="I36" s="28">
        <v>1</v>
      </c>
      <c r="J36" s="27">
        <v>1</v>
      </c>
      <c r="K36" s="27">
        <v>4</v>
      </c>
      <c r="L36" s="26">
        <f>SUM(I36:K36)</f>
        <v>6</v>
      </c>
      <c r="M36" s="25">
        <f>ROUND(L36/2,0)</f>
        <v>3</v>
      </c>
      <c r="N36" s="28">
        <v>3</v>
      </c>
      <c r="O36" s="27">
        <v>3</v>
      </c>
      <c r="P36" s="27">
        <v>5</v>
      </c>
      <c r="Q36" s="26">
        <f>SUM(N36:P36)</f>
        <v>11</v>
      </c>
      <c r="R36" s="25">
        <f>ROUND(Q36/2,0)</f>
        <v>6</v>
      </c>
      <c r="S36" s="28">
        <v>3</v>
      </c>
      <c r="T36" s="27">
        <v>3</v>
      </c>
      <c r="U36" s="27">
        <v>9</v>
      </c>
      <c r="V36" s="26">
        <f>SUM(S36:U36)</f>
        <v>15</v>
      </c>
      <c r="W36" s="25">
        <f>ROUND(V36/2,0)</f>
        <v>8</v>
      </c>
      <c r="X36" s="21">
        <f>ROUND(SUM(M36,R36,W36)/3,0)</f>
        <v>6</v>
      </c>
      <c r="Y36" s="24">
        <v>25</v>
      </c>
      <c r="Z36" s="33">
        <f>SUM(X36,Y36)</f>
        <v>31</v>
      </c>
      <c r="AA36" s="28">
        <v>6</v>
      </c>
      <c r="AB36" s="27">
        <v>6</v>
      </c>
      <c r="AC36" s="27">
        <v>11</v>
      </c>
      <c r="AD36" s="23">
        <f>SUM(AA36:AC36)</f>
        <v>23</v>
      </c>
      <c r="AE36" s="22">
        <f>ROUND(AD36/2,0)</f>
        <v>12</v>
      </c>
      <c r="AF36" s="9">
        <v>6</v>
      </c>
      <c r="AG36" s="8">
        <v>7</v>
      </c>
      <c r="AH36" s="8">
        <v>17</v>
      </c>
      <c r="AI36" s="23">
        <f>SUM(AF36:AH36)</f>
        <v>30</v>
      </c>
      <c r="AJ36" s="22">
        <f>ROUND(AI36/2,0)</f>
        <v>15</v>
      </c>
      <c r="AK36" s="28">
        <v>3</v>
      </c>
      <c r="AL36" s="27">
        <v>3</v>
      </c>
      <c r="AM36" s="27">
        <v>9</v>
      </c>
      <c r="AN36" s="23">
        <f>SUM(AK36:AM36)</f>
        <v>15</v>
      </c>
      <c r="AO36" s="22">
        <f>ROUND(AN36/2,0)</f>
        <v>8</v>
      </c>
      <c r="AP36" s="21">
        <f>ROUND(SUM(AE36,AJ36,AO36)/3,0)</f>
        <v>12</v>
      </c>
      <c r="AQ36" s="24">
        <v>25</v>
      </c>
      <c r="AR36" s="20">
        <f>SUM(AP36:AQ36)</f>
        <v>37</v>
      </c>
      <c r="AS36" s="32">
        <f>SUM(X36,Y36,AP36,AQ36)</f>
        <v>68</v>
      </c>
    </row>
    <row r="37" spans="1:45" ht="23.1" customHeight="1" thickBot="1">
      <c r="A37" s="10">
        <v>26</v>
      </c>
      <c r="B37" s="10"/>
      <c r="C37" s="10"/>
      <c r="D37" s="10"/>
      <c r="E37" s="31"/>
      <c r="F37" s="31"/>
      <c r="G37" s="35"/>
      <c r="H37" s="34" t="s">
        <v>0</v>
      </c>
      <c r="I37" s="28">
        <v>10</v>
      </c>
      <c r="J37" s="27">
        <v>10</v>
      </c>
      <c r="K37" s="27">
        <v>20</v>
      </c>
      <c r="L37" s="26">
        <f>SUM(I37:K37)</f>
        <v>40</v>
      </c>
      <c r="M37" s="25">
        <f>ROUND(L37/2,0)</f>
        <v>20</v>
      </c>
      <c r="N37" s="28">
        <v>10</v>
      </c>
      <c r="O37" s="27">
        <v>10</v>
      </c>
      <c r="P37" s="27">
        <v>20</v>
      </c>
      <c r="Q37" s="26">
        <f>SUM(N37:P37)</f>
        <v>40</v>
      </c>
      <c r="R37" s="25">
        <f>ROUND(Q37/2,0)</f>
        <v>20</v>
      </c>
      <c r="S37" s="28">
        <v>10</v>
      </c>
      <c r="T37" s="27">
        <v>10</v>
      </c>
      <c r="U37" s="27">
        <v>20</v>
      </c>
      <c r="V37" s="26">
        <f>SUM(S37:U37)</f>
        <v>40</v>
      </c>
      <c r="W37" s="25">
        <f>ROUND(V37/2,0)</f>
        <v>20</v>
      </c>
      <c r="X37" s="21">
        <f>ROUND(SUM(M37,R37,W37)/3,0)</f>
        <v>20</v>
      </c>
      <c r="Y37" s="24">
        <v>30</v>
      </c>
      <c r="Z37" s="33">
        <f>SUM(X37,Y37)</f>
        <v>50</v>
      </c>
      <c r="AA37" s="28">
        <v>10</v>
      </c>
      <c r="AB37" s="27">
        <v>10</v>
      </c>
      <c r="AC37" s="27">
        <v>20</v>
      </c>
      <c r="AD37" s="23">
        <f>SUM(AA37:AC37)</f>
        <v>40</v>
      </c>
      <c r="AE37" s="22">
        <f>ROUND(AD37/2,0)</f>
        <v>20</v>
      </c>
      <c r="AF37" s="9">
        <v>10</v>
      </c>
      <c r="AG37" s="8">
        <v>10</v>
      </c>
      <c r="AH37" s="8">
        <v>20</v>
      </c>
      <c r="AI37" s="23">
        <f>SUM(AF37:AH37)</f>
        <v>40</v>
      </c>
      <c r="AJ37" s="22">
        <f>ROUND(AI37/2,0)</f>
        <v>20</v>
      </c>
      <c r="AK37" s="28">
        <v>10</v>
      </c>
      <c r="AL37" s="27">
        <v>10</v>
      </c>
      <c r="AM37" s="27">
        <v>20</v>
      </c>
      <c r="AN37" s="23">
        <f>SUM(AK37:AM37)</f>
        <v>40</v>
      </c>
      <c r="AO37" s="22">
        <f>ROUND(AN37/2,0)</f>
        <v>20</v>
      </c>
      <c r="AP37" s="21">
        <f>ROUND(SUM(AE37,AJ37,AO37)/3,0)</f>
        <v>20</v>
      </c>
      <c r="AQ37" s="24">
        <v>30</v>
      </c>
      <c r="AR37" s="20">
        <f>SUM(AP37:AQ37)</f>
        <v>50</v>
      </c>
      <c r="AS37" s="32">
        <f>SUM(X37,Y37,AP37,AQ37)</f>
        <v>100</v>
      </c>
    </row>
    <row r="38" spans="1:45" ht="23.1" customHeight="1" thickBot="1">
      <c r="A38" s="10">
        <v>27</v>
      </c>
      <c r="B38" s="10"/>
      <c r="C38" s="10"/>
      <c r="D38" s="10"/>
      <c r="E38" s="31"/>
      <c r="F38" s="31"/>
      <c r="G38" s="35"/>
      <c r="H38" s="34" t="s">
        <v>0</v>
      </c>
      <c r="I38" s="28">
        <v>8</v>
      </c>
      <c r="J38" s="27">
        <v>8</v>
      </c>
      <c r="K38" s="27">
        <v>18</v>
      </c>
      <c r="L38" s="26">
        <f>SUM(I38:K38)</f>
        <v>34</v>
      </c>
      <c r="M38" s="25">
        <f>ROUND(L38/2,0)</f>
        <v>17</v>
      </c>
      <c r="N38" s="28">
        <v>9</v>
      </c>
      <c r="O38" s="27">
        <v>9</v>
      </c>
      <c r="P38" s="27">
        <v>20</v>
      </c>
      <c r="Q38" s="26">
        <f>SUM(N38:P38)</f>
        <v>38</v>
      </c>
      <c r="R38" s="25">
        <f>ROUND(Q38/2,0)</f>
        <v>19</v>
      </c>
      <c r="S38" s="28">
        <v>9</v>
      </c>
      <c r="T38" s="27">
        <v>9</v>
      </c>
      <c r="U38" s="27">
        <v>20</v>
      </c>
      <c r="V38" s="26">
        <f>SUM(S38:U38)</f>
        <v>38</v>
      </c>
      <c r="W38" s="25">
        <f>ROUND(V38/2,0)</f>
        <v>19</v>
      </c>
      <c r="X38" s="21">
        <f>ROUND(SUM(M38,R38,W38)/3,0)</f>
        <v>18</v>
      </c>
      <c r="Y38" s="24">
        <v>30</v>
      </c>
      <c r="Z38" s="33">
        <f>SUM(X38,Y38)</f>
        <v>48</v>
      </c>
      <c r="AA38" s="28">
        <v>9</v>
      </c>
      <c r="AB38" s="27">
        <v>10</v>
      </c>
      <c r="AC38" s="27">
        <v>20</v>
      </c>
      <c r="AD38" s="23">
        <f>SUM(AA38:AC38)</f>
        <v>39</v>
      </c>
      <c r="AE38" s="22">
        <f>ROUND(AD38/2,0)</f>
        <v>20</v>
      </c>
      <c r="AF38" s="9">
        <v>9</v>
      </c>
      <c r="AG38" s="8">
        <v>9</v>
      </c>
      <c r="AH38" s="8">
        <v>20</v>
      </c>
      <c r="AI38" s="23">
        <f>SUM(AF38:AH38)</f>
        <v>38</v>
      </c>
      <c r="AJ38" s="22">
        <f>ROUND(AI38/2,0)</f>
        <v>19</v>
      </c>
      <c r="AK38" s="28">
        <v>9</v>
      </c>
      <c r="AL38" s="27">
        <v>9</v>
      </c>
      <c r="AM38" s="27">
        <v>20</v>
      </c>
      <c r="AN38" s="23">
        <f>SUM(AK38:AM38)</f>
        <v>38</v>
      </c>
      <c r="AO38" s="22">
        <f>ROUND(AN38/2,0)</f>
        <v>19</v>
      </c>
      <c r="AP38" s="21">
        <f>ROUND(SUM(AE38,AJ38,AO38)/3,0)</f>
        <v>19</v>
      </c>
      <c r="AQ38" s="24">
        <v>30</v>
      </c>
      <c r="AR38" s="20">
        <f>SUM(AP38:AQ38)</f>
        <v>49</v>
      </c>
      <c r="AS38" s="32">
        <f>SUM(X38,Y38,AP38,AQ38)</f>
        <v>97</v>
      </c>
    </row>
    <row r="39" spans="1:45" ht="23.1" customHeight="1" thickBot="1">
      <c r="A39" s="10">
        <v>28</v>
      </c>
      <c r="B39" s="10"/>
      <c r="C39" s="10"/>
      <c r="D39" s="10"/>
      <c r="E39" s="31"/>
      <c r="F39" s="31"/>
      <c r="G39" s="35"/>
      <c r="H39" s="34" t="s">
        <v>0</v>
      </c>
      <c r="I39" s="28">
        <v>9</v>
      </c>
      <c r="J39" s="27">
        <v>9</v>
      </c>
      <c r="K39" s="27">
        <v>20</v>
      </c>
      <c r="L39" s="26">
        <f>SUM(I39:K39)</f>
        <v>38</v>
      </c>
      <c r="M39" s="25">
        <f>ROUND(L39/2,0)</f>
        <v>19</v>
      </c>
      <c r="N39" s="28">
        <v>6</v>
      </c>
      <c r="O39" s="27">
        <v>6</v>
      </c>
      <c r="P39" s="27">
        <v>20</v>
      </c>
      <c r="Q39" s="26">
        <f>SUM(N39:P39)</f>
        <v>32</v>
      </c>
      <c r="R39" s="25">
        <f>ROUND(Q39/2,0)</f>
        <v>16</v>
      </c>
      <c r="S39" s="28">
        <v>6</v>
      </c>
      <c r="T39" s="27">
        <v>6</v>
      </c>
      <c r="U39" s="27">
        <v>20</v>
      </c>
      <c r="V39" s="26">
        <f>SUM(S39:U39)</f>
        <v>32</v>
      </c>
      <c r="W39" s="25">
        <f>ROUND(V39/2,0)</f>
        <v>16</v>
      </c>
      <c r="X39" s="21">
        <f>ROUND(SUM(M39,R39,W39)/3,0)</f>
        <v>17</v>
      </c>
      <c r="Y39" s="24">
        <v>30</v>
      </c>
      <c r="Z39" s="33">
        <f>SUM(X39,Y39)</f>
        <v>47</v>
      </c>
      <c r="AA39" s="28">
        <v>7</v>
      </c>
      <c r="AB39" s="27">
        <v>9</v>
      </c>
      <c r="AC39" s="27">
        <v>20</v>
      </c>
      <c r="AD39" s="23">
        <f>SUM(AA39:AC39)</f>
        <v>36</v>
      </c>
      <c r="AE39" s="22">
        <f>ROUND(AD39/2,0)</f>
        <v>18</v>
      </c>
      <c r="AF39" s="9">
        <v>7</v>
      </c>
      <c r="AG39" s="8">
        <v>9</v>
      </c>
      <c r="AH39" s="8">
        <v>18</v>
      </c>
      <c r="AI39" s="23">
        <f>SUM(AF39:AH39)</f>
        <v>34</v>
      </c>
      <c r="AJ39" s="22">
        <f>ROUND(AI39/2,0)</f>
        <v>17</v>
      </c>
      <c r="AK39" s="28">
        <v>6</v>
      </c>
      <c r="AL39" s="27">
        <v>6</v>
      </c>
      <c r="AM39" s="27">
        <v>20</v>
      </c>
      <c r="AN39" s="23">
        <f>SUM(AK39:AM39)</f>
        <v>32</v>
      </c>
      <c r="AO39" s="22">
        <f>ROUND(AN39/2,0)</f>
        <v>16</v>
      </c>
      <c r="AP39" s="21">
        <f>ROUND(SUM(AE39,AJ39,AO39)/3,0)</f>
        <v>17</v>
      </c>
      <c r="AQ39" s="24">
        <v>30</v>
      </c>
      <c r="AR39" s="20">
        <f>SUM(AP39:AQ39)</f>
        <v>47</v>
      </c>
      <c r="AS39" s="32">
        <f>SUM(X39,Y39,AP39,AQ39)</f>
        <v>94</v>
      </c>
    </row>
    <row r="40" spans="1:45" ht="23.1" customHeight="1" thickBot="1">
      <c r="A40" s="10">
        <v>29</v>
      </c>
      <c r="B40" s="10"/>
      <c r="C40" s="10"/>
      <c r="D40" s="10"/>
      <c r="E40" s="31"/>
      <c r="F40" s="31"/>
      <c r="G40" s="35"/>
      <c r="H40" s="34" t="s">
        <v>0</v>
      </c>
      <c r="I40" s="28">
        <v>9</v>
      </c>
      <c r="J40" s="27">
        <v>9</v>
      </c>
      <c r="K40" s="27">
        <v>20</v>
      </c>
      <c r="L40" s="26">
        <f>SUM(I40:K40)</f>
        <v>38</v>
      </c>
      <c r="M40" s="25">
        <f>ROUND(L40/2,0)</f>
        <v>19</v>
      </c>
      <c r="N40" s="28">
        <v>10</v>
      </c>
      <c r="O40" s="27">
        <v>10</v>
      </c>
      <c r="P40" s="27">
        <v>20</v>
      </c>
      <c r="Q40" s="26">
        <f>SUM(N40:P40)</f>
        <v>40</v>
      </c>
      <c r="R40" s="25">
        <f>ROUND(Q40/2,0)</f>
        <v>20</v>
      </c>
      <c r="S40" s="28">
        <v>10</v>
      </c>
      <c r="T40" s="27">
        <v>9</v>
      </c>
      <c r="U40" s="27">
        <v>20</v>
      </c>
      <c r="V40" s="26">
        <f>SUM(S40:U40)</f>
        <v>39</v>
      </c>
      <c r="W40" s="25">
        <f>ROUND(V40/2,0)</f>
        <v>20</v>
      </c>
      <c r="X40" s="21">
        <f>ROUND(SUM(M40,R40,W40)/3,0)</f>
        <v>20</v>
      </c>
      <c r="Y40" s="24">
        <v>30</v>
      </c>
      <c r="Z40" s="33">
        <f>SUM(X40,Y40)</f>
        <v>50</v>
      </c>
      <c r="AA40" s="28">
        <v>8</v>
      </c>
      <c r="AB40" s="27">
        <v>9</v>
      </c>
      <c r="AC40" s="27">
        <v>19</v>
      </c>
      <c r="AD40" s="23">
        <f>SUM(AA40:AC40)</f>
        <v>36</v>
      </c>
      <c r="AE40" s="22">
        <f>ROUND(AD40/2,0)</f>
        <v>18</v>
      </c>
      <c r="AF40" s="9">
        <v>9</v>
      </c>
      <c r="AG40" s="8">
        <v>9</v>
      </c>
      <c r="AH40" s="8">
        <v>14</v>
      </c>
      <c r="AI40" s="23">
        <f>SUM(AF40:AH40)</f>
        <v>32</v>
      </c>
      <c r="AJ40" s="22">
        <f>ROUND(AI40/2,0)</f>
        <v>16</v>
      </c>
      <c r="AK40" s="28">
        <v>10</v>
      </c>
      <c r="AL40" s="27">
        <v>9</v>
      </c>
      <c r="AM40" s="27">
        <v>20</v>
      </c>
      <c r="AN40" s="23">
        <f>SUM(AK40:AM40)</f>
        <v>39</v>
      </c>
      <c r="AO40" s="22">
        <f>ROUND(AN40/2,0)</f>
        <v>20</v>
      </c>
      <c r="AP40" s="21">
        <f>ROUND(SUM(AE40,AJ40,AO40)/3,0)</f>
        <v>18</v>
      </c>
      <c r="AQ40" s="24">
        <v>30</v>
      </c>
      <c r="AR40" s="20">
        <f>SUM(AP40:AQ40)</f>
        <v>48</v>
      </c>
      <c r="AS40" s="32">
        <f>SUM(X40,Y40,AP40,AQ40)</f>
        <v>98</v>
      </c>
    </row>
    <row r="41" spans="1:45" ht="23.1" customHeight="1" thickBot="1">
      <c r="A41" s="10">
        <v>30</v>
      </c>
      <c r="B41" s="10"/>
      <c r="C41" s="10"/>
      <c r="D41" s="10"/>
      <c r="E41" s="31"/>
      <c r="F41" s="31"/>
      <c r="G41" s="35"/>
      <c r="H41" s="34" t="s">
        <v>0</v>
      </c>
      <c r="I41" s="28">
        <v>10</v>
      </c>
      <c r="J41" s="27">
        <v>10</v>
      </c>
      <c r="K41" s="27">
        <v>20</v>
      </c>
      <c r="L41" s="26">
        <f>SUM(I41:K41)</f>
        <v>40</v>
      </c>
      <c r="M41" s="25">
        <f>ROUND(L41/2,0)</f>
        <v>20</v>
      </c>
      <c r="N41" s="28">
        <v>10</v>
      </c>
      <c r="O41" s="27">
        <v>10</v>
      </c>
      <c r="P41" s="27">
        <v>20</v>
      </c>
      <c r="Q41" s="26">
        <f>SUM(N41:P41)</f>
        <v>40</v>
      </c>
      <c r="R41" s="25">
        <f>ROUND(Q41/2,0)</f>
        <v>20</v>
      </c>
      <c r="S41" s="28">
        <v>10</v>
      </c>
      <c r="T41" s="27">
        <v>10</v>
      </c>
      <c r="U41" s="27">
        <v>20</v>
      </c>
      <c r="V41" s="26">
        <f>SUM(S41:U41)</f>
        <v>40</v>
      </c>
      <c r="W41" s="25">
        <f>ROUND(V41/2,0)</f>
        <v>20</v>
      </c>
      <c r="X41" s="21">
        <f>ROUND(SUM(M41,R41,W41)/3,0)</f>
        <v>20</v>
      </c>
      <c r="Y41" s="24">
        <v>30</v>
      </c>
      <c r="Z41" s="33">
        <f>SUM(X41,Y41)</f>
        <v>50</v>
      </c>
      <c r="AA41" s="28">
        <v>10</v>
      </c>
      <c r="AB41" s="27">
        <v>10</v>
      </c>
      <c r="AC41" s="27">
        <v>20</v>
      </c>
      <c r="AD41" s="23">
        <f>SUM(AA41:AC41)</f>
        <v>40</v>
      </c>
      <c r="AE41" s="22">
        <f>ROUND(AD41/2,0)</f>
        <v>20</v>
      </c>
      <c r="AF41" s="9">
        <v>10</v>
      </c>
      <c r="AG41" s="8">
        <v>10</v>
      </c>
      <c r="AH41" s="8">
        <v>20</v>
      </c>
      <c r="AI41" s="23">
        <f>SUM(AF41:AH41)</f>
        <v>40</v>
      </c>
      <c r="AJ41" s="22">
        <f>ROUND(AI41/2,0)</f>
        <v>20</v>
      </c>
      <c r="AK41" s="28">
        <v>10</v>
      </c>
      <c r="AL41" s="27">
        <v>10</v>
      </c>
      <c r="AM41" s="27">
        <v>20</v>
      </c>
      <c r="AN41" s="23">
        <f>SUM(AK41:AM41)</f>
        <v>40</v>
      </c>
      <c r="AO41" s="22">
        <f>ROUND(AN41/2,0)</f>
        <v>20</v>
      </c>
      <c r="AP41" s="21">
        <f>ROUND(SUM(AE41,AJ41,AO41)/3,0)</f>
        <v>20</v>
      </c>
      <c r="AQ41" s="24">
        <v>30</v>
      </c>
      <c r="AR41" s="20">
        <f>SUM(AP41:AQ41)</f>
        <v>50</v>
      </c>
      <c r="AS41" s="32">
        <f>SUM(X41,Y41,AP41,AQ41)</f>
        <v>100</v>
      </c>
    </row>
    <row r="42" spans="1:45" ht="23.1" customHeight="1" thickBot="1">
      <c r="A42" s="10">
        <v>31</v>
      </c>
      <c r="B42" s="10"/>
      <c r="C42" s="10"/>
      <c r="D42" s="10"/>
      <c r="E42" s="31"/>
      <c r="F42" s="31"/>
      <c r="G42" s="35"/>
      <c r="H42" s="34" t="s">
        <v>0</v>
      </c>
      <c r="I42" s="28">
        <v>10</v>
      </c>
      <c r="J42" s="27">
        <v>9</v>
      </c>
      <c r="K42" s="27">
        <v>20</v>
      </c>
      <c r="L42" s="26">
        <f>SUM(I42:K42)</f>
        <v>39</v>
      </c>
      <c r="M42" s="25">
        <f>ROUND(L42/2,0)</f>
        <v>20</v>
      </c>
      <c r="N42" s="28">
        <v>8</v>
      </c>
      <c r="O42" s="27">
        <v>8</v>
      </c>
      <c r="P42" s="27">
        <v>20</v>
      </c>
      <c r="Q42" s="26">
        <f>SUM(N42:P42)</f>
        <v>36</v>
      </c>
      <c r="R42" s="25">
        <f>ROUND(Q42/2,0)</f>
        <v>18</v>
      </c>
      <c r="S42" s="28">
        <v>8</v>
      </c>
      <c r="T42" s="27">
        <v>8</v>
      </c>
      <c r="U42" s="27">
        <v>19</v>
      </c>
      <c r="V42" s="26">
        <f>SUM(S42:U42)</f>
        <v>35</v>
      </c>
      <c r="W42" s="25">
        <f>ROUND(V42/2,0)</f>
        <v>18</v>
      </c>
      <c r="X42" s="21">
        <f>ROUND(SUM(M42,R42,W42)/3,0)</f>
        <v>19</v>
      </c>
      <c r="Y42" s="24">
        <v>30</v>
      </c>
      <c r="Z42" s="33">
        <f>SUM(X42,Y42)</f>
        <v>49</v>
      </c>
      <c r="AA42" s="28">
        <v>5</v>
      </c>
      <c r="AB42" s="27">
        <v>5</v>
      </c>
      <c r="AC42" s="27">
        <v>11</v>
      </c>
      <c r="AD42" s="23">
        <f>SUM(AA42:AC42)</f>
        <v>21</v>
      </c>
      <c r="AE42" s="22">
        <f>ROUND(AD42/2,0)</f>
        <v>11</v>
      </c>
      <c r="AF42" s="9">
        <v>7</v>
      </c>
      <c r="AG42" s="8">
        <v>7</v>
      </c>
      <c r="AH42" s="8">
        <v>14</v>
      </c>
      <c r="AI42" s="23">
        <f>SUM(AF42:AH42)</f>
        <v>28</v>
      </c>
      <c r="AJ42" s="22">
        <f>ROUND(AI42/2,0)</f>
        <v>14</v>
      </c>
      <c r="AK42" s="28">
        <v>8</v>
      </c>
      <c r="AL42" s="27">
        <v>8</v>
      </c>
      <c r="AM42" s="27">
        <v>19</v>
      </c>
      <c r="AN42" s="23">
        <f>SUM(AK42:AM42)</f>
        <v>35</v>
      </c>
      <c r="AO42" s="22">
        <f>ROUND(AN42/2,0)</f>
        <v>18</v>
      </c>
      <c r="AP42" s="21">
        <f>ROUND(SUM(AE42,AJ42,AO42)/3,0)</f>
        <v>14</v>
      </c>
      <c r="AQ42" s="24">
        <v>30</v>
      </c>
      <c r="AR42" s="20">
        <f>SUM(AP42:AQ42)</f>
        <v>44</v>
      </c>
      <c r="AS42" s="32">
        <f>SUM(X42,Y42,AP42,AQ42)</f>
        <v>93</v>
      </c>
    </row>
    <row r="43" spans="1:45" ht="23.1" customHeight="1" thickBot="1">
      <c r="A43" s="10">
        <v>32</v>
      </c>
      <c r="B43" s="10"/>
      <c r="C43" s="10"/>
      <c r="D43" s="10"/>
      <c r="E43" s="31"/>
      <c r="F43" s="31"/>
      <c r="G43" s="35"/>
      <c r="H43" s="34" t="s">
        <v>0</v>
      </c>
      <c r="I43" s="28">
        <v>10</v>
      </c>
      <c r="J43" s="27">
        <v>10</v>
      </c>
      <c r="K43" s="27">
        <v>20</v>
      </c>
      <c r="L43" s="26">
        <f>SUM(I43:K43)</f>
        <v>40</v>
      </c>
      <c r="M43" s="25">
        <f>ROUND(L43/2,0)</f>
        <v>20</v>
      </c>
      <c r="N43" s="28">
        <v>10</v>
      </c>
      <c r="O43" s="27">
        <v>10</v>
      </c>
      <c r="P43" s="27">
        <v>20</v>
      </c>
      <c r="Q43" s="26">
        <f>SUM(N43:P43)</f>
        <v>40</v>
      </c>
      <c r="R43" s="25">
        <f>ROUND(Q43/2,0)</f>
        <v>20</v>
      </c>
      <c r="S43" s="28">
        <v>10</v>
      </c>
      <c r="T43" s="27">
        <v>10</v>
      </c>
      <c r="U43" s="27">
        <v>20</v>
      </c>
      <c r="V43" s="26">
        <f>SUM(S43:U43)</f>
        <v>40</v>
      </c>
      <c r="W43" s="25">
        <f>ROUND(V43/2,0)</f>
        <v>20</v>
      </c>
      <c r="X43" s="21">
        <f>ROUND(SUM(M43,R43,W43)/3,0)</f>
        <v>20</v>
      </c>
      <c r="Y43" s="24">
        <v>30</v>
      </c>
      <c r="Z43" s="33">
        <f>SUM(X43,Y43)</f>
        <v>50</v>
      </c>
      <c r="AA43" s="28">
        <v>10</v>
      </c>
      <c r="AB43" s="27">
        <v>10</v>
      </c>
      <c r="AC43" s="27">
        <v>20</v>
      </c>
      <c r="AD43" s="23">
        <f>SUM(AA43:AC43)</f>
        <v>40</v>
      </c>
      <c r="AE43" s="22">
        <f>ROUND(AD43/2,0)</f>
        <v>20</v>
      </c>
      <c r="AF43" s="9">
        <v>10</v>
      </c>
      <c r="AG43" s="8">
        <v>10</v>
      </c>
      <c r="AH43" s="8">
        <v>19</v>
      </c>
      <c r="AI43" s="23">
        <f>SUM(AF43:AH43)</f>
        <v>39</v>
      </c>
      <c r="AJ43" s="22">
        <f>ROUND(AI43/2,0)</f>
        <v>20</v>
      </c>
      <c r="AK43" s="28">
        <v>10</v>
      </c>
      <c r="AL43" s="27">
        <v>10</v>
      </c>
      <c r="AM43" s="27">
        <v>20</v>
      </c>
      <c r="AN43" s="23">
        <f>SUM(AK43:AM43)</f>
        <v>40</v>
      </c>
      <c r="AO43" s="22">
        <f>ROUND(AN43/2,0)</f>
        <v>20</v>
      </c>
      <c r="AP43" s="21">
        <f>ROUND(SUM(AE43,AJ43,AO43)/3,0)</f>
        <v>20</v>
      </c>
      <c r="AQ43" s="24">
        <v>30</v>
      </c>
      <c r="AR43" s="20">
        <f>SUM(AP43:AQ43)</f>
        <v>50</v>
      </c>
      <c r="AS43" s="32">
        <f>SUM(X43,Y43,AP43,AQ43)</f>
        <v>100</v>
      </c>
    </row>
    <row r="44" spans="1:45" ht="23.1" customHeight="1" thickBot="1">
      <c r="A44" s="10">
        <v>33</v>
      </c>
      <c r="B44" s="10"/>
      <c r="C44" s="10"/>
      <c r="D44" s="10"/>
      <c r="E44" s="31"/>
      <c r="F44" s="31"/>
      <c r="G44" s="35"/>
      <c r="H44" s="34" t="s">
        <v>0</v>
      </c>
      <c r="I44" s="28">
        <v>10</v>
      </c>
      <c r="J44" s="27">
        <v>10</v>
      </c>
      <c r="K44" s="27">
        <v>20</v>
      </c>
      <c r="L44" s="26">
        <f>SUM(I44:K44)</f>
        <v>40</v>
      </c>
      <c r="M44" s="25">
        <f>ROUND(L44/2,0)</f>
        <v>20</v>
      </c>
      <c r="N44" s="28">
        <v>10</v>
      </c>
      <c r="O44" s="27">
        <v>10</v>
      </c>
      <c r="P44" s="27">
        <v>20</v>
      </c>
      <c r="Q44" s="26">
        <f>SUM(N44:P44)</f>
        <v>40</v>
      </c>
      <c r="R44" s="25">
        <f>ROUND(Q44/2,0)</f>
        <v>20</v>
      </c>
      <c r="S44" s="28">
        <v>10</v>
      </c>
      <c r="T44" s="27">
        <v>10</v>
      </c>
      <c r="U44" s="27">
        <v>20</v>
      </c>
      <c r="V44" s="26">
        <f>SUM(S44:U44)</f>
        <v>40</v>
      </c>
      <c r="W44" s="25">
        <f>ROUND(V44/2,0)</f>
        <v>20</v>
      </c>
      <c r="X44" s="21">
        <f>ROUND(SUM(M44,R44,W44)/3,0)</f>
        <v>20</v>
      </c>
      <c r="Y44" s="24">
        <v>30</v>
      </c>
      <c r="Z44" s="33">
        <f>SUM(X44,Y44)</f>
        <v>50</v>
      </c>
      <c r="AA44" s="28">
        <v>10</v>
      </c>
      <c r="AB44" s="27">
        <v>10</v>
      </c>
      <c r="AC44" s="27">
        <v>20</v>
      </c>
      <c r="AD44" s="23">
        <f>SUM(AA44:AC44)</f>
        <v>40</v>
      </c>
      <c r="AE44" s="22">
        <f>ROUND(AD44/2,0)</f>
        <v>20</v>
      </c>
      <c r="AF44" s="9">
        <v>10</v>
      </c>
      <c r="AG44" s="8">
        <v>10</v>
      </c>
      <c r="AH44" s="8">
        <v>20</v>
      </c>
      <c r="AI44" s="23">
        <f>SUM(AF44:AH44)</f>
        <v>40</v>
      </c>
      <c r="AJ44" s="22">
        <f>ROUND(AI44/2,0)</f>
        <v>20</v>
      </c>
      <c r="AK44" s="28">
        <v>10</v>
      </c>
      <c r="AL44" s="27">
        <v>10</v>
      </c>
      <c r="AM44" s="27">
        <v>20</v>
      </c>
      <c r="AN44" s="23">
        <f>SUM(AK44:AM44)</f>
        <v>40</v>
      </c>
      <c r="AO44" s="22">
        <f>ROUND(AN44/2,0)</f>
        <v>20</v>
      </c>
      <c r="AP44" s="21">
        <f>ROUND(SUM(AE44,AJ44,AO44)/3,0)</f>
        <v>20</v>
      </c>
      <c r="AQ44" s="24">
        <v>30</v>
      </c>
      <c r="AR44" s="20">
        <f>SUM(AP44:AQ44)</f>
        <v>50</v>
      </c>
      <c r="AS44" s="32">
        <f>SUM(X44,Y44,AP44,AQ44)</f>
        <v>100</v>
      </c>
    </row>
    <row r="45" spans="1:45" ht="23.1" customHeight="1" thickBot="1">
      <c r="A45" s="10">
        <v>34</v>
      </c>
      <c r="B45" s="10"/>
      <c r="C45" s="10"/>
      <c r="D45" s="10"/>
      <c r="E45" s="31"/>
      <c r="F45" s="31"/>
      <c r="G45" s="35"/>
      <c r="H45" s="34" t="s">
        <v>0</v>
      </c>
      <c r="I45" s="28">
        <v>10</v>
      </c>
      <c r="J45" s="27">
        <v>10</v>
      </c>
      <c r="K45" s="27">
        <v>20</v>
      </c>
      <c r="L45" s="26">
        <f>SUM(I45:K45)</f>
        <v>40</v>
      </c>
      <c r="M45" s="25">
        <f>ROUND(L45/2,0)</f>
        <v>20</v>
      </c>
      <c r="N45" s="28">
        <v>10</v>
      </c>
      <c r="O45" s="27">
        <v>10</v>
      </c>
      <c r="P45" s="27">
        <v>20</v>
      </c>
      <c r="Q45" s="26">
        <f>SUM(N45:P45)</f>
        <v>40</v>
      </c>
      <c r="R45" s="25">
        <f>ROUND(Q45/2,0)</f>
        <v>20</v>
      </c>
      <c r="S45" s="28">
        <v>10</v>
      </c>
      <c r="T45" s="27">
        <v>10</v>
      </c>
      <c r="U45" s="27">
        <v>20</v>
      </c>
      <c r="V45" s="26">
        <f>SUM(S45:U45)</f>
        <v>40</v>
      </c>
      <c r="W45" s="25">
        <f>ROUND(V45/2,0)</f>
        <v>20</v>
      </c>
      <c r="X45" s="21">
        <f>ROUND(SUM(M45,R45,W45)/3,0)</f>
        <v>20</v>
      </c>
      <c r="Y45" s="24">
        <v>30</v>
      </c>
      <c r="Z45" s="33">
        <f>SUM(X45,Y45)</f>
        <v>50</v>
      </c>
      <c r="AA45" s="28">
        <v>10</v>
      </c>
      <c r="AB45" s="27">
        <v>10</v>
      </c>
      <c r="AC45" s="27">
        <v>20</v>
      </c>
      <c r="AD45" s="23">
        <f>SUM(AA45:AC45)</f>
        <v>40</v>
      </c>
      <c r="AE45" s="22">
        <f>ROUND(AD45/2,0)</f>
        <v>20</v>
      </c>
      <c r="AF45" s="9">
        <v>10</v>
      </c>
      <c r="AG45" s="8">
        <v>10</v>
      </c>
      <c r="AH45" s="8">
        <v>20</v>
      </c>
      <c r="AI45" s="23">
        <f>SUM(AF45:AH45)</f>
        <v>40</v>
      </c>
      <c r="AJ45" s="22">
        <f>ROUND(AI45/2,0)</f>
        <v>20</v>
      </c>
      <c r="AK45" s="28">
        <v>10</v>
      </c>
      <c r="AL45" s="27">
        <v>10</v>
      </c>
      <c r="AM45" s="27">
        <v>20</v>
      </c>
      <c r="AN45" s="23">
        <f>SUM(AK45:AM45)</f>
        <v>40</v>
      </c>
      <c r="AO45" s="22">
        <f>ROUND(AN45/2,0)</f>
        <v>20</v>
      </c>
      <c r="AP45" s="21">
        <f>ROUND(SUM(AE45,AJ45,AO45)/3,0)</f>
        <v>20</v>
      </c>
      <c r="AQ45" s="24">
        <v>30</v>
      </c>
      <c r="AR45" s="20">
        <f>SUM(AP45:AQ45)</f>
        <v>50</v>
      </c>
      <c r="AS45" s="32">
        <f>SUM(X45,Y45,AP45,AQ45)</f>
        <v>100</v>
      </c>
    </row>
    <row r="46" spans="1:45" ht="23.1" customHeight="1" thickBot="1">
      <c r="A46" s="10">
        <v>35</v>
      </c>
      <c r="B46" s="10"/>
      <c r="C46" s="10"/>
      <c r="D46" s="10"/>
      <c r="E46" s="31"/>
      <c r="F46" s="31"/>
      <c r="G46" s="35"/>
      <c r="H46" s="34" t="s">
        <v>0</v>
      </c>
      <c r="I46" s="28">
        <v>10</v>
      </c>
      <c r="J46" s="27">
        <v>10</v>
      </c>
      <c r="K46" s="27">
        <v>20</v>
      </c>
      <c r="L46" s="26">
        <f>SUM(I46:K46)</f>
        <v>40</v>
      </c>
      <c r="M46" s="25">
        <f>ROUND(L46/2,0)</f>
        <v>20</v>
      </c>
      <c r="N46" s="28">
        <v>10</v>
      </c>
      <c r="O46" s="27">
        <v>10</v>
      </c>
      <c r="P46" s="27">
        <v>20</v>
      </c>
      <c r="Q46" s="26">
        <f>SUM(N46:P46)</f>
        <v>40</v>
      </c>
      <c r="R46" s="25">
        <f>ROUND(Q46/2,0)</f>
        <v>20</v>
      </c>
      <c r="S46" s="28">
        <v>10</v>
      </c>
      <c r="T46" s="27">
        <v>10</v>
      </c>
      <c r="U46" s="27">
        <v>20</v>
      </c>
      <c r="V46" s="26">
        <f>SUM(S46:U46)</f>
        <v>40</v>
      </c>
      <c r="W46" s="25">
        <f>ROUND(V46/2,0)</f>
        <v>20</v>
      </c>
      <c r="X46" s="21">
        <f>ROUND(SUM(M46,R46,W46)/3,0)</f>
        <v>20</v>
      </c>
      <c r="Y46" s="24">
        <v>30</v>
      </c>
      <c r="Z46" s="33">
        <f>SUM(X46,Y46)</f>
        <v>50</v>
      </c>
      <c r="AA46" s="28">
        <v>9</v>
      </c>
      <c r="AB46" s="27">
        <v>9</v>
      </c>
      <c r="AC46" s="27">
        <v>14</v>
      </c>
      <c r="AD46" s="23">
        <f>SUM(AA46:AC46)</f>
        <v>32</v>
      </c>
      <c r="AE46" s="22">
        <f>ROUND(AD46/2,0)</f>
        <v>16</v>
      </c>
      <c r="AF46" s="9">
        <v>10</v>
      </c>
      <c r="AG46" s="8">
        <v>10</v>
      </c>
      <c r="AH46" s="8">
        <v>20</v>
      </c>
      <c r="AI46" s="23">
        <f>SUM(AF46:AH46)</f>
        <v>40</v>
      </c>
      <c r="AJ46" s="22">
        <f>ROUND(AI46/2,0)</f>
        <v>20</v>
      </c>
      <c r="AK46" s="28">
        <v>10</v>
      </c>
      <c r="AL46" s="27">
        <v>10</v>
      </c>
      <c r="AM46" s="27">
        <v>20</v>
      </c>
      <c r="AN46" s="23">
        <f>SUM(AK46:AM46)</f>
        <v>40</v>
      </c>
      <c r="AO46" s="22">
        <f>ROUND(AN46/2,0)</f>
        <v>20</v>
      </c>
      <c r="AP46" s="21">
        <f>ROUND(SUM(AE46,AJ46,AO46)/3,0)</f>
        <v>19</v>
      </c>
      <c r="AQ46" s="24">
        <v>30</v>
      </c>
      <c r="AR46" s="20">
        <f>SUM(AP46:AQ46)</f>
        <v>49</v>
      </c>
      <c r="AS46" s="32">
        <f>SUM(X46,Y46,AP46,AQ46)</f>
        <v>99</v>
      </c>
    </row>
    <row r="47" spans="1:45" ht="23.1" customHeight="1" thickBot="1">
      <c r="A47" s="10">
        <v>36</v>
      </c>
      <c r="B47" s="10"/>
      <c r="C47" s="10"/>
      <c r="D47" s="10"/>
      <c r="E47" s="31"/>
      <c r="F47" s="31"/>
      <c r="G47" s="35"/>
      <c r="H47" s="34" t="s">
        <v>0</v>
      </c>
      <c r="I47" s="28">
        <v>9</v>
      </c>
      <c r="J47" s="27">
        <v>9</v>
      </c>
      <c r="K47" s="27">
        <v>20</v>
      </c>
      <c r="L47" s="26">
        <f>SUM(I47:K47)</f>
        <v>38</v>
      </c>
      <c r="M47" s="25">
        <f>ROUND(L47/2,0)</f>
        <v>19</v>
      </c>
      <c r="N47" s="28">
        <v>8</v>
      </c>
      <c r="O47" s="27">
        <v>8</v>
      </c>
      <c r="P47" s="27">
        <v>20</v>
      </c>
      <c r="Q47" s="26">
        <f>SUM(N47:P47)</f>
        <v>36</v>
      </c>
      <c r="R47" s="25">
        <f>ROUND(Q47/2,0)</f>
        <v>18</v>
      </c>
      <c r="S47" s="28">
        <v>8</v>
      </c>
      <c r="T47" s="27">
        <v>9</v>
      </c>
      <c r="U47" s="27">
        <v>20</v>
      </c>
      <c r="V47" s="26">
        <f>SUM(S47:U47)</f>
        <v>37</v>
      </c>
      <c r="W47" s="25">
        <f>ROUND(V47/2,0)</f>
        <v>19</v>
      </c>
      <c r="X47" s="21">
        <f>ROUND(SUM(M47,R47,W47)/3,0)</f>
        <v>19</v>
      </c>
      <c r="Y47" s="24">
        <v>30</v>
      </c>
      <c r="Z47" s="33">
        <f>SUM(X47,Y47)</f>
        <v>49</v>
      </c>
      <c r="AA47" s="28">
        <v>5</v>
      </c>
      <c r="AB47" s="27">
        <v>8</v>
      </c>
      <c r="AC47" s="27">
        <v>10</v>
      </c>
      <c r="AD47" s="23">
        <f>SUM(AA47:AC47)</f>
        <v>23</v>
      </c>
      <c r="AE47" s="22">
        <f>ROUND(AD47/2,0)</f>
        <v>12</v>
      </c>
      <c r="AF47" s="9">
        <v>5</v>
      </c>
      <c r="AG47" s="8">
        <v>8</v>
      </c>
      <c r="AH47" s="8">
        <v>10</v>
      </c>
      <c r="AI47" s="23">
        <f>SUM(AF47:AH47)</f>
        <v>23</v>
      </c>
      <c r="AJ47" s="22">
        <f>ROUND(AI47/2,0)</f>
        <v>12</v>
      </c>
      <c r="AK47" s="28">
        <v>8</v>
      </c>
      <c r="AL47" s="27">
        <v>9</v>
      </c>
      <c r="AM47" s="27">
        <v>20</v>
      </c>
      <c r="AN47" s="23">
        <f>SUM(AK47:AM47)</f>
        <v>37</v>
      </c>
      <c r="AO47" s="22">
        <f>ROUND(AN47/2,0)</f>
        <v>19</v>
      </c>
      <c r="AP47" s="21">
        <f>ROUND(SUM(AE47,AJ47,AO47)/3,0)</f>
        <v>14</v>
      </c>
      <c r="AQ47" s="24">
        <v>30</v>
      </c>
      <c r="AR47" s="20">
        <f>SUM(AP47:AQ47)</f>
        <v>44</v>
      </c>
      <c r="AS47" s="32">
        <f>SUM(X47,Y47,AP47,AQ47)</f>
        <v>93</v>
      </c>
    </row>
  </sheetData>
  <autoFilter ref="A11:AS11">
    <sortState ref="A16:GR411">
      <sortCondition ref="H11"/>
    </sortState>
  </autoFilter>
  <mergeCells count="20">
    <mergeCell ref="I8:Z8"/>
    <mergeCell ref="I9:M9"/>
    <mergeCell ref="N9:R9"/>
    <mergeCell ref="B7:B11"/>
    <mergeCell ref="C7:C11"/>
    <mergeCell ref="AF9:AJ9"/>
    <mergeCell ref="I7:AS7"/>
    <mergeCell ref="AP9:AR9"/>
    <mergeCell ref="S9:W9"/>
    <mergeCell ref="AA9:AE9"/>
    <mergeCell ref="D7:D11"/>
    <mergeCell ref="H7:H10"/>
    <mergeCell ref="G7:G10"/>
    <mergeCell ref="AS9:AS10"/>
    <mergeCell ref="AK9:AO9"/>
    <mergeCell ref="X9:Z9"/>
    <mergeCell ref="AA8:AR8"/>
    <mergeCell ref="E8:F11"/>
    <mergeCell ref="A4:E4"/>
    <mergeCell ref="A7:A11"/>
  </mergeCells>
  <conditionalFormatting sqref="Z12:Z47 AR12:AR47">
    <cfRule type="cellIs" dxfId="9" priority="119" operator="between">
      <formula>0</formula>
      <formula>24</formula>
    </cfRule>
  </conditionalFormatting>
  <conditionalFormatting sqref="I11:J11 N11:O11 AA11:AB11 AF11:AG11 AK11:AL11 S11:U11">
    <cfRule type="cellIs" dxfId="8" priority="117" stopIfTrue="1" operator="lessThan">
      <formula>50</formula>
    </cfRule>
    <cfRule type="cellIs" dxfId="7" priority="118" stopIfTrue="1" operator="greaterThan">
      <formula>50</formula>
    </cfRule>
  </conditionalFormatting>
  <conditionalFormatting sqref="I11:K11 N11:P11 AA11:AC11 AF11:AH11 AK11:AM11 S11:U11">
    <cfRule type="cellIs" dxfId="6" priority="116" stopIfTrue="1" operator="lessThan">
      <formula>50</formula>
    </cfRule>
  </conditionalFormatting>
  <conditionalFormatting sqref="AS12:AS47">
    <cfRule type="cellIs" dxfId="5" priority="115" operator="between">
      <formula>0</formula>
      <formula>49</formula>
    </cfRule>
  </conditionalFormatting>
  <conditionalFormatting sqref="AS12:AS47">
    <cfRule type="cellIs" dxfId="4" priority="114" operator="between">
      <formula>0</formula>
      <formula>49</formula>
    </cfRule>
  </conditionalFormatting>
  <conditionalFormatting sqref="AS12:AS47">
    <cfRule type="cellIs" dxfId="3" priority="113" operator="between">
      <formula>0</formula>
      <formula>49</formula>
    </cfRule>
  </conditionalFormatting>
  <conditionalFormatting sqref="AS12:AS47">
    <cfRule type="cellIs" dxfId="2" priority="112" operator="between">
      <formula>0</formula>
      <formula>49</formula>
    </cfRule>
  </conditionalFormatting>
  <conditionalFormatting sqref="AS12:AS47">
    <cfRule type="cellIs" dxfId="1" priority="111" operator="between">
      <formula>50</formula>
      <formula>100</formula>
    </cfRule>
  </conditionalFormatting>
  <conditionalFormatting sqref="Z12:Z47 AR12:AR47">
    <cfRule type="cellIs" dxfId="0" priority="110" operator="between">
      <formula>25</formula>
      <formula>50</formula>
    </cfRule>
  </conditionalFormatting>
  <dataValidations count="3">
    <dataValidation type="whole" operator="lessThanOrEqual" allowBlank="1" showErrorMessage="1" errorTitle="خطاء" error="البينات المدخلة غير صحيحة" promptTitle="ادخال" prompt="يجب ادخال رقم  من  0 الى20" sqref="I12:I47">
      <formula1>10</formula1>
    </dataValidation>
    <dataValidation type="whole" allowBlank="1" showErrorMessage="1" errorTitle="خطاء" error="البينات المدخلة غير صحيحة" promptTitle="ادخال" prompt="يجب ادخال رقم  من  0 الى30" sqref="Y12:Z47 AQ12:AR47">
      <formula1>0</formula1>
      <formula2>30</formula2>
    </dataValidation>
    <dataValidation type="whole" allowBlank="1" showErrorMessage="1" errorTitle="خطاء" error="البينات المدخلة غير صحيحة" promptTitle="ادخال" prompt="يجب ادخال رقم  من  0 الى20" sqref="J12:X47 AA12:AP47">
      <formula1>0</formula1>
      <formula2>20</formula2>
    </dataValidation>
  </dataValidations>
  <pageMargins left="0" right="0" top="0" bottom="0" header="0" footer="0"/>
  <pageSetup paperSize="9" scale="65" orientation="landscape" r:id="rId1"/>
  <headerFooter>
    <oddHeader>&amp;L&amp;G</oddHeader>
    <oddFooter>&amp;L&amp;G&amp;C&amp;G&amp;R&amp;G</oddFooter>
  </headerFooter>
  <rowBreaks count="1" manualBreakCount="1">
    <brk id="31" max="19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سجل الرصد </vt:lpstr>
      <vt:lpstr>'سجل الرصد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Al-Hilaly</dc:creator>
  <cp:lastModifiedBy>Laila Al-Hilaly</cp:lastModifiedBy>
  <dcterms:created xsi:type="dcterms:W3CDTF">2014-08-12T11:35:19Z</dcterms:created>
  <dcterms:modified xsi:type="dcterms:W3CDTF">2014-08-12T11:39:45Z</dcterms:modified>
</cp:coreProperties>
</file>